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B0F8CA6E-3C6A-48CF-A111-1FFC2780B3C0}"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Hoja1!$A$2:$R$176</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4" i="1" l="1"/>
  <c r="F155" i="1"/>
  <c r="F156" i="1"/>
  <c r="F157" i="1"/>
  <c r="F158" i="1"/>
  <c r="F159" i="1"/>
  <c r="F160" i="1"/>
  <c r="F161" i="1"/>
  <c r="F162" i="1"/>
  <c r="F163" i="1"/>
  <c r="F164" i="1"/>
  <c r="F165" i="1"/>
  <c r="F166" i="1"/>
  <c r="F167" i="1"/>
  <c r="F168" i="1"/>
  <c r="F169" i="1"/>
  <c r="F170" i="1"/>
  <c r="F171" i="1"/>
  <c r="F172" i="1"/>
  <c r="F173" i="1"/>
  <c r="F174" i="1"/>
  <c r="F175" i="1"/>
  <c r="F176" i="1"/>
  <c r="H154" i="1"/>
  <c r="H155" i="1"/>
  <c r="H156" i="1"/>
  <c r="H157" i="1"/>
  <c r="H158" i="1"/>
  <c r="H159" i="1"/>
  <c r="H160" i="1"/>
  <c r="H161" i="1"/>
  <c r="H162" i="1"/>
  <c r="H163" i="1"/>
  <c r="H164" i="1"/>
  <c r="H165" i="1"/>
  <c r="H166" i="1"/>
  <c r="H167" i="1"/>
  <c r="H168" i="1"/>
  <c r="H169" i="1"/>
  <c r="H170" i="1"/>
  <c r="H171" i="1"/>
  <c r="H172" i="1"/>
  <c r="H173" i="1"/>
  <c r="H174" i="1"/>
  <c r="H175" i="1"/>
  <c r="H176" i="1"/>
  <c r="J154" i="1"/>
  <c r="J155" i="1"/>
  <c r="J156" i="1"/>
  <c r="J157" i="1"/>
  <c r="J158" i="1"/>
  <c r="J159" i="1"/>
  <c r="J160" i="1"/>
  <c r="J161" i="1"/>
  <c r="J162" i="1"/>
  <c r="J163" i="1"/>
  <c r="J164" i="1"/>
  <c r="J165" i="1"/>
  <c r="J166" i="1"/>
  <c r="J167" i="1"/>
  <c r="J168" i="1"/>
  <c r="J169" i="1"/>
  <c r="J170" i="1"/>
  <c r="J171" i="1"/>
  <c r="J172" i="1"/>
  <c r="J173" i="1"/>
  <c r="J174" i="1"/>
  <c r="J175" i="1"/>
  <c r="J176" i="1"/>
  <c r="J153" i="1"/>
  <c r="H153" i="1"/>
  <c r="J150" i="1"/>
  <c r="J151" i="1"/>
  <c r="J152" i="1"/>
  <c r="H150" i="1"/>
  <c r="H151" i="1"/>
  <c r="H152" i="1"/>
  <c r="H149" i="1"/>
  <c r="J149" i="1"/>
  <c r="H148" i="1"/>
  <c r="J148" i="1"/>
  <c r="H130" i="1"/>
  <c r="H131" i="1"/>
  <c r="H132" i="1"/>
  <c r="H133" i="1"/>
  <c r="H134" i="1"/>
  <c r="H135" i="1"/>
  <c r="H136" i="1"/>
  <c r="H137" i="1"/>
  <c r="H138" i="1"/>
  <c r="H139" i="1"/>
  <c r="H140" i="1"/>
  <c r="H141" i="1"/>
  <c r="H142" i="1"/>
  <c r="H143" i="1"/>
  <c r="H144" i="1"/>
  <c r="H145" i="1"/>
  <c r="H146" i="1"/>
  <c r="H147" i="1"/>
  <c r="H129" i="1"/>
  <c r="H128" i="1"/>
  <c r="H127" i="1"/>
  <c r="J127" i="1"/>
  <c r="J128" i="1"/>
  <c r="J129" i="1"/>
  <c r="J130" i="1"/>
  <c r="J131" i="1"/>
  <c r="J132" i="1"/>
  <c r="J133" i="1"/>
  <c r="J134" i="1"/>
  <c r="J135" i="1"/>
  <c r="J136" i="1"/>
  <c r="J137" i="1"/>
  <c r="J138" i="1"/>
  <c r="J139" i="1"/>
  <c r="J140" i="1"/>
  <c r="J141" i="1"/>
  <c r="J142" i="1"/>
  <c r="J143" i="1"/>
  <c r="J144" i="1"/>
  <c r="J145" i="1"/>
  <c r="J146" i="1"/>
  <c r="J147"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F3" i="1"/>
  <c r="H3" i="1"/>
  <c r="F4" i="1"/>
  <c r="H4" i="1"/>
  <c r="F5" i="1"/>
  <c r="H5" i="1"/>
  <c r="F6" i="1"/>
  <c r="H6" i="1"/>
  <c r="F7" i="1"/>
  <c r="H7" i="1"/>
  <c r="F8" i="1"/>
  <c r="H8" i="1"/>
  <c r="F9" i="1"/>
  <c r="H9" i="1"/>
  <c r="F10" i="1"/>
  <c r="H10" i="1"/>
  <c r="F11" i="1"/>
  <c r="H11" i="1"/>
  <c r="F12" i="1"/>
  <c r="H12" i="1"/>
  <c r="F13" i="1"/>
  <c r="H13" i="1"/>
  <c r="F14" i="1"/>
  <c r="H14" i="1"/>
  <c r="F15" i="1"/>
  <c r="H15" i="1"/>
  <c r="F16" i="1"/>
  <c r="H16" i="1"/>
  <c r="F17" i="1"/>
  <c r="H17" i="1"/>
  <c r="F18" i="1"/>
  <c r="H18" i="1"/>
  <c r="F19" i="1"/>
  <c r="H19" i="1"/>
  <c r="F20" i="1"/>
  <c r="H20" i="1"/>
  <c r="F21" i="1"/>
  <c r="H21" i="1"/>
  <c r="F22" i="1"/>
  <c r="H22" i="1"/>
  <c r="F23" i="1"/>
  <c r="H23" i="1"/>
  <c r="F24" i="1"/>
  <c r="H24" i="1"/>
  <c r="F25" i="1"/>
  <c r="H25" i="1"/>
  <c r="F26" i="1"/>
  <c r="H26" i="1"/>
  <c r="F27" i="1"/>
  <c r="H27" i="1"/>
  <c r="F28" i="1"/>
  <c r="H28" i="1"/>
  <c r="F29" i="1"/>
  <c r="H29" i="1"/>
  <c r="F30" i="1"/>
  <c r="H30" i="1"/>
  <c r="F31" i="1"/>
  <c r="H31" i="1"/>
  <c r="F32" i="1"/>
  <c r="H32" i="1"/>
  <c r="F33" i="1"/>
  <c r="H33" i="1"/>
  <c r="F34" i="1"/>
  <c r="H34" i="1"/>
  <c r="F35" i="1"/>
  <c r="H35" i="1"/>
  <c r="F36" i="1"/>
  <c r="H36" i="1"/>
  <c r="F37" i="1"/>
  <c r="H37" i="1"/>
  <c r="F38" i="1"/>
  <c r="H38" i="1"/>
  <c r="F39" i="1"/>
  <c r="H39" i="1"/>
  <c r="F40" i="1"/>
  <c r="H40" i="1"/>
  <c r="F41" i="1"/>
  <c r="H41" i="1"/>
  <c r="F42" i="1"/>
  <c r="H42" i="1"/>
  <c r="F43" i="1"/>
  <c r="H43" i="1"/>
  <c r="F44" i="1"/>
  <c r="H44" i="1"/>
  <c r="F45" i="1"/>
  <c r="H45" i="1"/>
  <c r="F46" i="1"/>
  <c r="H46" i="1"/>
  <c r="F47" i="1"/>
  <c r="H47" i="1"/>
  <c r="F48" i="1"/>
  <c r="H48" i="1"/>
  <c r="F49" i="1"/>
  <c r="H49" i="1"/>
  <c r="F50" i="1"/>
  <c r="H50" i="1"/>
  <c r="F51" i="1"/>
  <c r="H51" i="1"/>
  <c r="F52" i="1"/>
  <c r="H52" i="1"/>
  <c r="F53" i="1"/>
  <c r="H53" i="1"/>
  <c r="F54" i="1"/>
  <c r="H54" i="1"/>
  <c r="F55" i="1"/>
  <c r="H55" i="1"/>
  <c r="F56" i="1"/>
  <c r="H56" i="1"/>
  <c r="F57" i="1"/>
  <c r="H57" i="1"/>
  <c r="F58" i="1"/>
  <c r="H58" i="1"/>
  <c r="F59" i="1"/>
  <c r="H59" i="1"/>
  <c r="F60" i="1"/>
  <c r="H60" i="1"/>
  <c r="F61" i="1"/>
  <c r="H61" i="1"/>
  <c r="F62" i="1"/>
  <c r="H62" i="1"/>
  <c r="F63" i="1"/>
  <c r="H63" i="1"/>
  <c r="F64" i="1"/>
  <c r="H64" i="1"/>
  <c r="F65" i="1"/>
  <c r="H65" i="1"/>
  <c r="F66" i="1"/>
  <c r="H66" i="1"/>
  <c r="F67" i="1"/>
  <c r="H67" i="1"/>
  <c r="F68" i="1"/>
  <c r="H68" i="1"/>
  <c r="F69" i="1"/>
  <c r="H69" i="1"/>
  <c r="F70" i="1"/>
  <c r="H70" i="1"/>
  <c r="F71" i="1"/>
  <c r="H71" i="1"/>
  <c r="F72" i="1"/>
  <c r="H72" i="1"/>
  <c r="F73" i="1"/>
  <c r="H73" i="1"/>
  <c r="F74" i="1"/>
  <c r="H74" i="1"/>
  <c r="F75" i="1"/>
  <c r="H75" i="1"/>
  <c r="F76" i="1"/>
  <c r="H76" i="1"/>
  <c r="F77" i="1"/>
  <c r="H77" i="1"/>
  <c r="F78" i="1"/>
  <c r="H78" i="1"/>
  <c r="F79" i="1"/>
  <c r="H79" i="1"/>
  <c r="F80" i="1"/>
  <c r="H80" i="1"/>
  <c r="F81" i="1"/>
  <c r="H81" i="1"/>
  <c r="F82" i="1"/>
  <c r="H82" i="1"/>
  <c r="F83" i="1"/>
  <c r="H83" i="1"/>
  <c r="F84" i="1"/>
  <c r="H84" i="1"/>
  <c r="F85" i="1"/>
  <c r="H85" i="1"/>
  <c r="F86" i="1"/>
  <c r="H86" i="1"/>
  <c r="F87" i="1"/>
  <c r="H87" i="1"/>
  <c r="F88" i="1"/>
  <c r="H88" i="1"/>
  <c r="F89" i="1"/>
  <c r="H89" i="1"/>
  <c r="F90" i="1"/>
  <c r="H90" i="1"/>
  <c r="F91" i="1"/>
  <c r="H91" i="1"/>
  <c r="F92" i="1"/>
  <c r="H92" i="1"/>
  <c r="F93" i="1"/>
  <c r="H93" i="1"/>
  <c r="F94" i="1"/>
  <c r="H94" i="1"/>
  <c r="F95" i="1"/>
  <c r="H95" i="1"/>
  <c r="F96" i="1"/>
  <c r="H96" i="1"/>
  <c r="F97" i="1"/>
  <c r="H97" i="1"/>
  <c r="F98" i="1"/>
  <c r="H98" i="1"/>
  <c r="F99" i="1"/>
  <c r="H99" i="1"/>
  <c r="F100" i="1"/>
  <c r="H100" i="1"/>
  <c r="F101" i="1"/>
  <c r="H101" i="1"/>
  <c r="F102" i="1"/>
  <c r="H102" i="1"/>
  <c r="F103" i="1"/>
  <c r="H103" i="1"/>
  <c r="F104" i="1"/>
  <c r="H104" i="1"/>
  <c r="F105" i="1"/>
  <c r="H105" i="1"/>
  <c r="F106" i="1"/>
  <c r="H106" i="1"/>
  <c r="F107" i="1"/>
  <c r="H107" i="1"/>
  <c r="F108" i="1"/>
  <c r="H108" i="1"/>
  <c r="F109" i="1"/>
  <c r="H109" i="1"/>
  <c r="F110" i="1"/>
  <c r="H110" i="1"/>
  <c r="F111" i="1"/>
  <c r="H111" i="1"/>
  <c r="F112" i="1"/>
  <c r="H112" i="1"/>
  <c r="F113" i="1"/>
  <c r="H113" i="1"/>
  <c r="F114" i="1"/>
  <c r="H114" i="1"/>
  <c r="F115" i="1"/>
  <c r="H115" i="1"/>
  <c r="F116" i="1"/>
  <c r="H116" i="1"/>
  <c r="F117" i="1"/>
  <c r="H117" i="1"/>
  <c r="F118" i="1"/>
  <c r="H118" i="1"/>
  <c r="F119" i="1"/>
  <c r="H119" i="1"/>
  <c r="F120" i="1"/>
  <c r="H120" i="1"/>
  <c r="F121" i="1"/>
  <c r="H121" i="1"/>
  <c r="F122" i="1"/>
  <c r="H122" i="1"/>
  <c r="F123" i="1"/>
  <c r="H123" i="1"/>
  <c r="F124" i="1"/>
  <c r="H124" i="1"/>
  <c r="F125" i="1"/>
  <c r="H125" i="1"/>
  <c r="F126" i="1"/>
  <c r="H126" i="1"/>
</calcChain>
</file>

<file path=xl/sharedStrings.xml><?xml version="1.0" encoding="utf-8"?>
<sst xmlns="http://schemas.openxmlformats.org/spreadsheetml/2006/main" count="708" uniqueCount="505">
  <si>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</si>
  <si>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</si>
  <si>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</si>
  <si>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</si>
  <si>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</si>
  <si>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</si>
  <si>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</si>
  <si>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</si>
  <si>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</si>
  <si>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</si>
  <si>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</si>
  <si>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PRESTACION DE SERVICIOS</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</si>
  <si>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</si>
  <si>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COMPRAVENTA</t>
  </si>
  <si>
    <t>CONVENIO</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</si>
  <si>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</si>
  <si>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para apoyar al Ministerio de Salud y Protección Social para apoyar el fortalecimiento de los mecanismos y expresiones organizativas de la ciudadanía para el ejercicio del derecho a la participación y control social en el sector salud en el marco de la Política de participación social.</t>
  </si>
  <si>
    <t>Prestar servicios profesionales a la DPSAP para brindar asistencia técnica a las entidades territoriales para el fortalecimiento de las capacidades en los procesos de prestación de los servicios de salud en la organización en redes integrales e integradas.</t>
  </si>
  <si>
    <t>MSPS-1469-2024</t>
  </si>
  <si>
    <t>MSPS-1540-2024</t>
  </si>
  <si>
    <t>CONSULTORIA</t>
  </si>
  <si>
    <t>Prestar servicios profesionales para realizar el acompañamiento y seguimiento técnico para la viabilización de proyectos de infraestructura y dotación en salud, acorde a lo dispuesto en los lineamientos establecidos por el Ministerio de Salud y Protección Social.</t>
  </si>
  <si>
    <t>Prestar servicios profesionales a la Oficina de Promoción Social para la gestión administrativa, financiera y presupuestal que se requiere en el relacionamiento con la Subdirección Financiera para la implementación de planes, programas y proyectos dirigidos a población en condición de vulnerabilidad.</t>
  </si>
  <si>
    <t>Prestar servicios profesionales a la oficina de Promoción Social para apoyar el desarrollo, implementación y seguimiento de estrategias de atención a poblaciones vulnerables.</t>
  </si>
  <si>
    <t>Prestación de servicios profesionales para el acompañamiento en el desarrollo de las estrategias de comunicación interna y externa del Ministerio de Salud y Protección Social.</t>
  </si>
  <si>
    <t>Prestar sus servicios de apoyo a la gestión en la Oficina de Gestión Territorial, Emergencias y Desastres del Ministerio de Salud y Protección Social, para apoyar el Fortalecimiento de las Capacidades básicas de las Entidades Territoriales en el componente de gestión del riesgo y desastres en salud.</t>
  </si>
  <si>
    <t>MSPS-883-2024</t>
  </si>
  <si>
    <t>MSPS-599-2024</t>
  </si>
  <si>
    <t>MSPS-1278-2024</t>
  </si>
  <si>
    <t>MSPS-451-2024</t>
  </si>
  <si>
    <t>MSPS-33-2024</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</si>
  <si>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</si>
  <si>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Brindar asesoría y apoyo técnico al ministerio de salud y protección social en la formulación del plan maestro de
infraestructura y dotación en salud en el componente de identificación y cálculo de necesidades de capacidad
instalada</t>
  </si>
  <si>
    <t>Prestar servicios profesionales para apoyar el fortalecimiento a los actores del Sistema General de Seguridad Social en Salud para la implementación del PAPSIVI conforme a los lineamientos dados por el Ministerio de Salud y Protección Social.</t>
  </si>
  <si>
    <t>Prestación de Servicios Profesionales de apoyo al Ministerio de Salud y Protección Social en la aplicación de
metodologías econometricas y en el análisis de información para la estimación de costos y tarifas de servicios y
tecnologías en salud._x000D_</t>
  </si>
  <si>
    <t>Prestar servicios profesionales para brindar asistencia técnica que se requiera para llevar a cabo el seguimiento a
los proyectos que se ejecuten con entidades territoriales y otras organizaciones asociados a la infraestructura de la
prestación de servicios de salud.</t>
  </si>
  <si>
    <t>https://community.secop.gov.co/Public/Tendering/OpportunityDetail/Index?noticeUID=CO1.NTC.5611014&amp;isFromPublicArea=True&amp;isModal=true&amp;asPopupView=true</t>
  </si>
  <si>
    <t>https://community.secop.gov.co/Public/Tendering/OpportunityDetail/Index?noticeUID=CO1.NTC.6375241</t>
  </si>
  <si>
    <t>https://community.secop.gov.co/Public/Tendering/OpportunityDetail/Index?noticeUID=CO1.NTC.5537394&amp;isFromPublicArea=True&amp;isModal=true&amp;asPopupView=true</t>
  </si>
  <si>
    <t>https://community.secop.gov.co/Public/Tendering/OpportunityDetail/Index?noticeUID=CO1.NTC.5442182</t>
  </si>
  <si>
    <t>MSPS-1340-2023</t>
  </si>
  <si>
    <t>MSPS-1445-2023</t>
  </si>
  <si>
    <t>Prestar servicios profesionales en asuntos jurídico contractuales apoyando las actividades definidas en el proceso de Gestión de Contratación.</t>
  </si>
  <si>
    <t>Prestar servicios Profesionales para apoyar a la Dirección Jurídica en la representación judicial de la Entidad y
en el análisis jurídico de los decretos, resoluciones, circulares y demás actos administrativos del Ministerio</t>
  </si>
  <si>
    <t>https://community.secop.gov.co/Public/Tendering/OpportunityDetail/Index?noticeUID=CO1.NTC.5095880&amp;isFromPublicArea=True&amp;isModal=False</t>
  </si>
  <si>
    <t xml:space="preserve">https://community.secop.gov.co/Public/Tendering/OpportunityDetail/Index?noticeUID=CO1.NTC.5245536&amp;isFromPublicArea=True&amp;isModal=False  </t>
  </si>
  <si>
    <t>https://community.secop.gov.co/Public/Tendering/OpportunityDetail/Index?noticeUID=CO1.NTC.6753918</t>
  </si>
  <si>
    <t>https://community.secop.gov.co/Public/Tendering/OpportunityDetail/Index?noticeUID=CO1.NTC.6738866</t>
  </si>
  <si>
    <r>
      <rPr>
        <sz val="14"/>
        <color theme="1"/>
        <rFont val="Geomanist Light"/>
        <family val="3"/>
      </rPr>
      <t>LISTADO DE CONTRATOS FIRMADOS DURANTE EL MES DE OCTUBRE DEL AÑO 2024
FECHA</t>
    </r>
    <r>
      <rPr>
        <b/>
        <sz val="14"/>
        <color theme="1"/>
        <rFont val="Geomanist Light"/>
        <family val="3"/>
      </rPr>
      <t>: OCTUBRE 2024</t>
    </r>
    <r>
      <rPr>
        <b/>
        <sz val="11"/>
        <color theme="1"/>
        <rFont val="Geomanist Bold"/>
        <family val="3"/>
      </rPr>
      <t xml:space="preserve">
</t>
    </r>
  </si>
  <si>
    <t>OBRA</t>
  </si>
  <si>
    <t>Prestación de servicios profesionales para apoyar en la estructuración y elaboración de los actos administrativos y/o documentos que sean requeridos por la Subdirección de Gestión del Talento Humano - Grupo Planta de Personal y Situaciones Administrativas, con el fin de garantizar el cumplimiento de las funciones propias de la dependencia en el marco del Programa Entorno Laboral Saludable Sostenible.</t>
  </si>
  <si>
    <t>Aunar recursos técnicos, administrativos y financieros para la construcción, consolidación e implementación de instrumentos normativos y técnicos en el marco del Sistema Indígena de Salud Propia e Intercultural (SISPI).</t>
  </si>
  <si>
    <t>Apoyar al Ministerio de Salud y Protección Social en la implementación de acciones integrales y diferenciales para la atención integral en salud mental y la prevención del consumo de sustancias psicoactivas en las poblaciones negras, afrocolombianas, raizales y palenqueras, en el marco del modelo preventivo y predictivo de salud.</t>
  </si>
  <si>
    <t>ADQUISICIÓN DE TALIDOMIDA 100 MG COMO MEDICAMENTO DE SALUD PÚBLICA</t>
  </si>
  <si>
    <t>Prestar sus servicios profesionales en la Oficina de Gestión Territorial, Emergencias y Desastres del Ministerio de Salud y Protección Social, para apoyar la formulación y actualización de guías, lineamientos, manuales, protocolos con enfoque de gestión del riesgo.</t>
  </si>
  <si>
    <t>Prestar servicios profesionales al Grupo de Gestión para la Promoción y Prevención en la gestión técnica y el seguimiento a la implementación de la Estrategia de Equipos Básicos de salud en los territorios</t>
  </si>
  <si>
    <t>Prestar servicios profesionales como asesor jurídico en temas propios relacionados con las funciones de la
Subdirección Administrativa y la estructuración, preparación y seguimiento a la ejecución de procesos contractuales</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</si>
  <si>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</si>
  <si>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Aunar recursos técnicos, administrativos y financieros para la construcción del
modelo de salud propia en el marco del Sistema Indígena de Salud Propia e Intercultural (SISPI), de los pueblos
afiliados a la organización Asociación de Cabildos Indígenas Valle del Cauca Región Pacífico -ACIVA-RP.</t>
  </si>
  <si>
    <t>Adquisición de hardware y componentes tecnológicos para la actualización de la infraestructura de red en las sedes del MSPS.</t>
  </si>
  <si>
    <t>Brindar asistencias técnicas a la Oficina de Calidad, en los procesos de gestión operativa del sistema de
información para la calidad.</t>
  </si>
  <si>
    <t>Diseñar, aplicar y analizar una encuesta sobre preferencias del Centro Especializado de Servicio al Ciudadano con una muestra representativa de las ciudades principales del territorio nacional.</t>
  </si>
  <si>
    <t>Adquisición de Miltefosina 50 mg como medicamento de salud pública.</t>
  </si>
  <si>
    <t>Prestación de servicios de apoyo a la gestión a la Oficina de Promoción Social,
para el desarrollo de la gestión administrativa requerida para el seguimiento, la organización, clasificación
y trámite de información de la población Victima de conflicto armado.</t>
  </si>
  <si>
    <t>Prestar servicios profesionales al Grupo de Convivencia social y ciudadanía en las gestiones de acompañamiento en la ejecución y cierre de proyectos para el desarrollo de acciones dirigidas a la promoción de la convivencia, la prevención del consumo de sustancias psicoactivas y la reducción de riesgos y daños asociados.</t>
  </si>
  <si>
    <t>Prestar servicios profesionales a la Oficina de Promoción Social para apoyar desde el componente jurídico el seguimiento y cierre de las transferencias realizadas a entidades territoriales y ESE.</t>
  </si>
  <si>
    <t>Prestar servicios profesionales a la DPSAP brindando asistencia técnica, articulando el componente de planeación, técnico, financiero y jurídico, para el diseño, actualización, implementación, seguimiento y evaluación de planes, programas, proyectos, normatividad, lineamientos técnicos y metodologías para el fortalecimiento de la gestión integral.</t>
  </si>
  <si>
    <t>Realizar la FASE I DE LA ENCUESTA NACIONAL DE SALUD, BIENESTAR Y
ENVEJECIMIENTO (SABE), bajo los lineamientos de la Norma Técnica de Calidad del Procesamiento Estadístico NTC PE 1000
de 2020.</t>
  </si>
  <si>
    <t>Prestar servicios profesionales al grupo de gestión para la promoción y prevención en la gestión técnica, operativa y administrativa para el monitoreo de los equipos básicos en salud en el marco de promoción de la salud y prevención de la enfermedad</t>
  </si>
  <si>
    <t>Realizar la certificación RETIE de las instalaciones eléctricas internas de la sede Zona Franca del Ministerio de Salud y Protección Social</t>
  </si>
  <si>
    <t>Prestación de servicios profesionales en temas jurídicos para apoyar las actividades referidas en el proceso Gestión de la Contratación en su etapa de preparación y estructuración de los procesos para implementación de estrategias de asistencia técnica a población vulnerable, especialmente víctimas del conflicto armado.</t>
  </si>
  <si>
    <t>Prestación de servicios profesionales en asuntos jurídicos contractuales para apoyar las actividades referidas en el proceso Gestión de la Contratación en su etapa de precontractual y contractual.</t>
  </si>
  <si>
    <t>Prestar servicios profesionales a la Dirección de Promoción y Prevención en el seguimiento territorial a los Equipos Básicos de salud, en el marco de la estrategia de Atención Primaria en Salud.</t>
  </si>
  <si>
    <t>Prestar los servicios profesionales para asesorar al Ministerio de Salud y Protección Social en las actividades jurídicas y administrativas propias para el desempeño de los aplicativos misionales de la oficina TIC y de la entidad.</t>
  </si>
  <si>
    <t>Aunar esfuerzos técnicos, administrativos y financieros entre el Ministerio de Salud y Protección Social y el Instituto Nacional de Salud INS para la implementación de un sistema eficiente de intercambio y disponibilidad de la información en el Sistema Único Nacional de Información en Salud y la adecuación de la infraestructura tecnológica necesaria para brindar soporte a la transformación digital y la innovación en salud.</t>
  </si>
  <si>
    <t>Prestar servicios de apoyo para el acompañamiento en el desarrollo de las estrategias de comunicación interna y externa del Ministerio de Salud y Protección Social</t>
  </si>
  <si>
    <t>Prestación de servicios profesionales a la oficina de Promoción Social para apoyar la gestión diferencial en salud para las personas con discapacidad y el procedimiento de certificación y Registro de Localización y Caracterización de Personas con Discapacidad.</t>
  </si>
  <si>
    <t>CONTRATAR LA ELABORACIÓN Y SOCIALIZACIÓN DE LOS PLANES DE TRANSFORMACIÓN DIGITAL EN LOS COMPONENTES DE ARQUITECTURA EMPRESARIAL, PTD Y PETI, GOBIERNO Y CALIDAD DE DATOS, PESI Y BCP Y FORTALECIMIENTO Y AUTOMATIZACIÓN DE TRÁMITES, PARA EL MINISTERIO DE SALUD Y PROTECCIÓN SOCIAL</t>
  </si>
  <si>
    <t>Prestar servicios profesionales a la Oficina de Promoción Social para la gestión administrativa, financiera y
presupuestal que se requiere en el relacionamiento con la Subdirección Financiera para la implementación de planes,
programas y proyectos dirigidos a población en condición de vulnerabilidad.</t>
  </si>
  <si>
    <t>Prestar servicios al Ministerio de Salud y Protección Social para apoyar el cumplimiento de los acuerdos del Plan Nacional de Desarrollo Colombia Potencia mundial de la vida 2022-2026, concertados con la Comisión Tercera del Espacio Nacional de Consulta Previa de las Comunidades Negras, Afrocolombianas, Raizales y Palenqueras.</t>
  </si>
  <si>
    <t>Prestación de servicios profesionales para apoyar la gestión administrativa de los diferentes procesos y procedimientos que demande el Despacho de la Secretaria General del Ministerio de Salud y Protección Social con énfasis en las temáticas relacionadas con la Oficina de Promoción Social</t>
  </si>
  <si>
    <t>Prestar servicios profesionales a la Dirección de Promoción y Prevención en la gestión técnica, administrativa, seguimiento a la ejecución de los recursos asignados mediante transferencias para programas y estrategias de promoción y prevención.</t>
  </si>
  <si>
    <t>Prestar servicios profesionales al grupo de curso de vida, en el seguimiento al plan de reducción de la mortalidad infantil</t>
  </si>
  <si>
    <t>Prestar los servicios profesionales para apoyar a la Oficina de Tecnología de la Información y la Comunicación OTIC del Ministerio de Salud y Protección Social en la formulación y ajustes del rediseño institucional para el mejor desempeño de los aplicativos misionales de la entidad.</t>
  </si>
  <si>
    <t>Prestación de Servicios Profesionales a la Dirección de Epidemiología y Demografía, para el fortalecimiento técnico de los procesos tecnológicos en los Grupos Gestión de Conocimiento y Fuentes de Información, Grupo de Planeación en Salud Pública y el Grupo de Vigilancia.</t>
  </si>
  <si>
    <t>Adquisición de hardware y componentes de seguridad informática para la gestión y monitoreo de sistemas y aplicaciones del ministerio.</t>
  </si>
  <si>
    <t>Aunar recursos técnicos, administrativos y financieros para la construcción del
modelo de Salud Propia en el marco del Sistema Indígena de Salud Propia e Intercultural de los pueblos afiliados a
la Organización Regional Indígena de Valle del Cauca – ORIVAC.</t>
  </si>
  <si>
    <t>Prestar servicios profesionales apoyando las actividades definidas en el proceso de Gestión de Contratación.</t>
  </si>
  <si>
    <t>Prestar servicios profesionales a la oficina de Promoción Social para el desarrollo, implementación y seguimiento de estrategias de atención a poblaciones vulnerables</t>
  </si>
  <si>
    <t>Prestar servicios profesionales al Despacho del Ministro en la gestión jurídica de sus asuntos legislativos, en particular, con el seguimiento y análisis permanente de los proyectos de ley, actos legislativos, citaciones, debates de control político que involucren temas de interés del Ministerio de Salud y Protección Social así como al desarrollo de las acciones que demande la relación entre el Ministerio y la Rama Legislativa</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</si>
  <si>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</si>
  <si>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Aunar esfuerzos y recursos técnicos, administrativos, financieros y logísticos para la implementación de la estrategia que incluya los componentes de paz territorial, cuidado, conservación y preservación integral de la tierra, salud y armonía espiritual, violencia contra las mujeres indígenas y espacios fortalecidos de los procesos organizativos y de participación política de las mujeres del Consejo Territorial de Cabildos de la Sierra Nevada de Gonawindua, desde los enfoques interculturales y diferenciales en salud mental, derechos sexuales y reproductivos, prevención de la violencia intrafamiliar y de consumo de sustancias psicoactivas</t>
  </si>
  <si>
    <t>Prestar servicios profesionales al Grupo de Convivencia social y ciudadanía en las gestiones de seguimiento y acompañamiento técnico en la ejecución y cierre de proyectos para el desarrollo de acciones dirigidas a la promoción de la convivencia, la prevención del consumo de sustancias psicoactivas y la reducción de riesgos y daños asociados.</t>
  </si>
  <si>
    <t>Adquisición e instalación de Fluxómetros y divisiones de las Baterías Sanitarias y la adecuación de los cuartos de almacenamiento de residuos en las Sedes del Ministerio de conformidad a las especificaciones técnicas.</t>
  </si>
  <si>
    <t>Prestar servicios profesionales a la Oficina de Promoción Social para la gestión financiera y presupuestal que se requiere en la implementación de planes, programas y proyectos para población en condición de vulnerabilidad</t>
  </si>
  <si>
    <t>Aunar recursos técnicos, administrativos y financieros para avanzar en la construcción y consolidación de instrumentos normativos y técnicos para la puesta en funcionamiento del Sistema Indígena Salud Propio e Intercultural (SISPI) en cumplimiento del acuerdo PND IT2 - 22, de acuerdo con la ruta concertada con la Subcomisión de Salud de la Mesa Permanente de Concertación – MPC.</t>
  </si>
  <si>
    <t>Aunar esfuerzos y recursos técnicos, administrativos, financieros y logísticos para la construcción de los lineamientos para la prevención de riesgos en salud de los Pueblos Indígenas en Estado Natural de la Amazonía.</t>
  </si>
  <si>
    <t>Contratar la prestación del servicio para el envío de comunicaciones masivas y transaccionales a través de diferentes canales, tales como Mensajes de Texto (SMS), WhatsApp Business y Mensajes de Voz.</t>
  </si>
  <si>
    <t>Prestar los servicios al MSPS en la implementación y difusión de los lineamientos
técnicos para la trasversalización del enfoque diferencial en salud de las comunidades Negras, Afrocolombianas,
Raizales y Palenqueras, según lo acordado con la comisión III.</t>
  </si>
  <si>
    <t>Prestar servicios profesionales para apoyar la gestión de relaciones internacionales del sector salud y protección social, en lo referente a la posición del país en temas de derechos humanos.</t>
  </si>
  <si>
    <t>Prestar servicios profesionales a la Subdirección de Enfermedades Transmisibles en el seguimiento al plan de
eliminación de las enfermedades transmisibles.</t>
  </si>
  <si>
    <t>Aunar esfuerzos técnicos, administrativos y financieros para avanzar en la formulación de un programa de cuidado Integral de protección y salvaguarda de los conocimientos en salud y de los sabedores y sabedoras de salud, en el cumplimiento del acuerdo PND IT2 - 54, de acuerdo con la ruta concertada con la Subcomisión de Salud de la Mesa Permanente de Concertación MPC.</t>
  </si>
  <si>
    <t>Prestar servicios profesionales para la elaboración y revisión de los documentos y actos administrativos de temas relacionados con salud pública.</t>
  </si>
  <si>
    <t>Prestar servicios profesionales al Ministerio de Salud y Protección Social para asesorar y apoyar a la entidad en los
asuntos jurídicos inherentes a la Dirección Jurídica.</t>
  </si>
  <si>
    <t>Prestar servicios profesionales para apoyar el fortalecimiento a los actores del sistema general de seguridad social en salud para la implementación del PAPSIVI conforme a los lineamientos dados por el Ministerio de Salud y Protección Social.</t>
  </si>
  <si>
    <t>Aunar esfuerzos y recursos técnicos, administrativos, financieros y logísticos para la formulación e implementación del Plan de Acción sobre el cuidado del bienestar mental y las desarmonías espirituales para la atención y prevención del suicidio, consumo de SPA, y atención de todos tipos de violencias en niños, niñas, jóvenes y mujeres, con enfoque diferencial indígena.</t>
  </si>
  <si>
    <t>Prestar servicios profesionales al MSPS en la Oficina Asesora de Planeación y Estudios Sectoriales para las gestiones, formulación y seguimiento a los planes, programas, proyectos que contribuyan a la generación de conocimiento e información de valor en la planeación sectorial e institucional del Sector Salud.</t>
  </si>
  <si>
    <t>Adquisición de equipos de medición para el Almacén General del Ministerio de Salud y Protección Social como apoyo a los programas de salud y salud pública y el Plan Ampliado de Inmunización PAI.</t>
  </si>
  <si>
    <t>Prestar servicios profesionales a la DPSAP brindando asistencia y apoyo técnico en la implementación de acciones para el seguimiento a la ejecución de recursos asignados a las Entidades Territoriales e IPS, para el fortalecimiento de la gestión integral.</t>
  </si>
  <si>
    <t>Adquisición de elementos de empaque y embalaje para el apoyo a la operación de los Programas de Salud y Salud Pública y el Plan Ampliado de Inmunización PAI.</t>
  </si>
  <si>
    <t>Prestar servicios profesionales a la dirección de promoción y prevención en el proceso de monitoreo y seguimiento de los planes, programas y proyectos de salud pública a cargo de la dirección de promoción y prevención</t>
  </si>
  <si>
    <t>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</si>
  <si>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Prestar servicios profesionales a la Oficina de Promoción Social para la actualización del aplicativo PAPSIVI web.</t>
  </si>
  <si>
    <t>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</si>
  <si>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Aunar esfuerzos técnicos, administrativos y financieros para avanzar en la estructuración del Observatorio Nacional de salud propia e intercultural de los pueblos indígenas, en el cumplimiento del acuerdo PND IT2 - 55, de acuerdo con la ruta concertada con la Subcomisión de Salud de la Mesa Permanente de Concertación - MPC.</t>
  </si>
  <si>
    <t>Prestar servicios profesionales al Viceministerio de Salud Pública y Prestación de Servicios, brindando asistencia jurídica, en la formulación y ajuste de lineamientos técnicos, instrumentos y normatividad que coadyuve en el fortalecimiento de la capacidad institucional de las entidades territoriales.</t>
  </si>
  <si>
    <t>Prestación de servicios profesionales para apoyar el desarrollo de actividades metodológicas del clima laboral y
cultura organizacional, para la gestión del talento humano de la entidad, a través de la aplicación de instrumentos
garantizando la participación de los servidores públicos</t>
  </si>
  <si>
    <t>Brindar asistencia y apoyo técnico a la DPSAP en el diseño, actualización e implementación de los lineamientos técnicos que contribuyan al diseño, rediseño institucional y fortalecimiento de la capacidad institucional en los diferentes niveles del sistema de salud para lograr una gestión integral</t>
  </si>
  <si>
    <t>Prestar servicios profesionales jurídicos en la adopción y aplicación de políticas, planes y programas y proyectos de promoción social a cargo del ministerio de salud y protección social, así como en la estructuración y revisión de actos administrativos</t>
  </si>
  <si>
    <t>Prestar servicios profesionales a la DPSAP para brindar asistencia técnica a Empresas Sociales del Estado, administradoras de Infraestructura Pública de Prestación de Servicios y Entidades Territoriales, en el diseño, actualización, implementación y seguimiento a la gestión financiera.</t>
  </si>
  <si>
    <t>MSPS-1234-2024</t>
  </si>
  <si>
    <t>MSPS-1390-2024</t>
  </si>
  <si>
    <t>MSPS-1445-2024</t>
  </si>
  <si>
    <t>MSPS-1537-2024</t>
  </si>
  <si>
    <t>MSPS-1541-2024</t>
  </si>
  <si>
    <t>MSPS-1547-2024</t>
  </si>
  <si>
    <t>MSPS-1552-2024</t>
  </si>
  <si>
    <t>MSPS-1558-2024</t>
  </si>
  <si>
    <t>MSPS-1559-2024</t>
  </si>
  <si>
    <t>MSPS-1560-2024</t>
  </si>
  <si>
    <t>MSPS-1562-2024</t>
  </si>
  <si>
    <t>MSPS-1563-2024</t>
  </si>
  <si>
    <t>MSPS-1564-2024</t>
  </si>
  <si>
    <t>MSPS-1566-2024</t>
  </si>
  <si>
    <t>MSPS-1567-2024</t>
  </si>
  <si>
    <t>MSPS-1568-2024</t>
  </si>
  <si>
    <t>MSPS-1569-2024</t>
  </si>
  <si>
    <t>MSPS-1570-2024</t>
  </si>
  <si>
    <t>MSPS-1571-2024</t>
  </si>
  <si>
    <t>MSPS-1572-2024</t>
  </si>
  <si>
    <t>MSPS-1573-2024</t>
  </si>
  <si>
    <t>MSPS-1574-2024</t>
  </si>
  <si>
    <t>MSPS-1575-2024</t>
  </si>
  <si>
    <t>MSPS-1576-2024</t>
  </si>
  <si>
    <t>MSPS-1577-2024</t>
  </si>
  <si>
    <t>MSPS-1579-2024</t>
  </si>
  <si>
    <t>MSPS-1580-2024</t>
  </si>
  <si>
    <t>MSPS-1582-2024</t>
  </si>
  <si>
    <t>MSPS-1583-2024</t>
  </si>
  <si>
    <t>MSPS-1584-2024</t>
  </si>
  <si>
    <t>MSPS-1585-2024</t>
  </si>
  <si>
    <t>MSPS-1586-2024</t>
  </si>
  <si>
    <t>MSPS-1587-2024</t>
  </si>
  <si>
    <t>MSPS-1588-2024</t>
  </si>
  <si>
    <t>MSPS-1589-2024</t>
  </si>
  <si>
    <t>MSPS-1590-2024</t>
  </si>
  <si>
    <t>MSPS-1591-2024</t>
  </si>
  <si>
    <t>MSPS-1592-2024</t>
  </si>
  <si>
    <t>MSPS-1593-2024</t>
  </si>
  <si>
    <t>MSPS-1594-2024</t>
  </si>
  <si>
    <t>MSPS-1595-2024</t>
  </si>
  <si>
    <t>MSPS-1596-2024</t>
  </si>
  <si>
    <t>MSPS-1597-2024</t>
  </si>
  <si>
    <t>MSPS-1598-2024</t>
  </si>
  <si>
    <t>MSPS-1599-2024</t>
  </si>
  <si>
    <t>MSPS-1600-2024</t>
  </si>
  <si>
    <t>MSPS-1601-2024</t>
  </si>
  <si>
    <t>MSPS-1602-2024</t>
  </si>
  <si>
    <t>MSPS-1603-2024</t>
  </si>
  <si>
    <t>MSPS-1605-2024</t>
  </si>
  <si>
    <t>MSPS-1606-2024</t>
  </si>
  <si>
    <t>MSPS-1607-2024</t>
  </si>
  <si>
    <t>MSPS-1608-2024</t>
  </si>
  <si>
    <t>MSPS-1609-2024</t>
  </si>
  <si>
    <t>MSPS-1610-2024</t>
  </si>
  <si>
    <t>MSPS-1611-2024</t>
  </si>
  <si>
    <t>MSPS-1612-2024</t>
  </si>
  <si>
    <t>MSPS-1614-2024</t>
  </si>
  <si>
    <t>MSPS-1615-2024</t>
  </si>
  <si>
    <t>MSPS-1616-2024</t>
  </si>
  <si>
    <t>MSPS-1617-2024</t>
  </si>
  <si>
    <t>MSPS-1618-2024</t>
  </si>
  <si>
    <t>MSPS-1619-2024</t>
  </si>
  <si>
    <t>MSPS-1620-2024</t>
  </si>
  <si>
    <t>MSPS-1621-2024</t>
  </si>
  <si>
    <t>MSPS-1623-2024</t>
  </si>
  <si>
    <t>MSPS-1624-2024</t>
  </si>
  <si>
    <t>MSPS-1625-2024</t>
  </si>
  <si>
    <t>MSPS-1626-2024</t>
  </si>
  <si>
    <t>MSPS-1627-2024</t>
  </si>
  <si>
    <t>MSPS-1628-2024</t>
  </si>
  <si>
    <t>MSPS-1630-2024</t>
  </si>
  <si>
    <t>MSPS-1631-2024</t>
  </si>
  <si>
    <t>MSPS-1632-2024</t>
  </si>
  <si>
    <t>MSPS-1636-2024</t>
  </si>
  <si>
    <t>MSPS-1637-2024</t>
  </si>
  <si>
    <t>MSPS-1638-2024</t>
  </si>
  <si>
    <t>MSPS-1639-2024</t>
  </si>
  <si>
    <t>MSPS-1640-2024</t>
  </si>
  <si>
    <t>MSPS-1643-2024</t>
  </si>
  <si>
    <t>MSPS-1644-2024</t>
  </si>
  <si>
    <t>MSPS-1645-2024</t>
  </si>
  <si>
    <t>MSPS-1646-2024</t>
  </si>
  <si>
    <t>MSPS-1647-2024</t>
  </si>
  <si>
    <t>MSPS-1648-2024</t>
  </si>
  <si>
    <t>MSPS-1649-2024</t>
  </si>
  <si>
    <t>MSPS-1650-2024</t>
  </si>
  <si>
    <t>MSPS-1651-2024</t>
  </si>
  <si>
    <t>MSPS-1653-2024</t>
  </si>
  <si>
    <t>MSPS-1654-2024</t>
  </si>
  <si>
    <t>MSPS-1655-2024</t>
  </si>
  <si>
    <t>MSPS-1658-2024</t>
  </si>
  <si>
    <t>MSPS-1659-2024</t>
  </si>
  <si>
    <t>MSPS-1661-2024</t>
  </si>
  <si>
    <t>MSPS-1662-2024</t>
  </si>
  <si>
    <t>MSPS-1663-2024</t>
  </si>
  <si>
    <t>MSPS-1664-2024</t>
  </si>
  <si>
    <t>MSPS-1667-2024</t>
  </si>
  <si>
    <t>MSPS-1669-2024</t>
  </si>
  <si>
    <t>MSPS-1673-2024</t>
  </si>
  <si>
    <t>MSPS-1682-2024</t>
  </si>
  <si>
    <t>MSPS-109-2024</t>
  </si>
  <si>
    <t>MSPS-110-2024</t>
  </si>
  <si>
    <t>MSPS-121-2024</t>
  </si>
  <si>
    <t>MSPS-123-2024</t>
  </si>
  <si>
    <t>MSPS-145-2024</t>
  </si>
  <si>
    <t>MSPS-151-2024</t>
  </si>
  <si>
    <t>MSPS-230-2024</t>
  </si>
  <si>
    <t>MSPS-256-2024</t>
  </si>
  <si>
    <t>MSPS-383-2024</t>
  </si>
  <si>
    <t>MSPS-447-2024</t>
  </si>
  <si>
    <t>MSPS-475-2024</t>
  </si>
  <si>
    <t>MSPS-493-2024</t>
  </si>
  <si>
    <t>MSPS-670-2024</t>
  </si>
  <si>
    <t>MSPS-690-2024</t>
  </si>
  <si>
    <t>MSPS-691-2024</t>
  </si>
  <si>
    <t>MSPS-694-2024</t>
  </si>
  <si>
    <t>MSPS-721-2024</t>
  </si>
  <si>
    <t>MSPS-803-2024</t>
  </si>
  <si>
    <t>MSPS-814-2024</t>
  </si>
  <si>
    <t>MSPS-820-2024</t>
  </si>
  <si>
    <t>MSPS-856-2024</t>
  </si>
  <si>
    <t>MSPS-868-2024</t>
  </si>
  <si>
    <t>MSPS-975-2024</t>
  </si>
  <si>
    <t>MSPS-978-2024</t>
  </si>
  <si>
    <t>MSPS-993-2024</t>
  </si>
  <si>
    <t>MSPS-1000-2024</t>
  </si>
  <si>
    <t>MSPS-1018-2024</t>
  </si>
  <si>
    <t>MSPS-1050-2024</t>
  </si>
  <si>
    <t>MSPS-1054-2024</t>
  </si>
  <si>
    <t>MSPS-1058-2024</t>
  </si>
  <si>
    <t>MSPS-1078-2024</t>
  </si>
  <si>
    <t>MSPS-1081-2024</t>
  </si>
  <si>
    <t>MSPS-1094-2024</t>
  </si>
  <si>
    <t>MSPS-1098-2024</t>
  </si>
  <si>
    <t>MSPS-1106-2024</t>
  </si>
  <si>
    <t>MSPS-1107-2024</t>
  </si>
  <si>
    <t>MSPS-1121-2024</t>
  </si>
  <si>
    <t>MSPS-1127-2024</t>
  </si>
  <si>
    <t>MSPS-1131-2024</t>
  </si>
  <si>
    <t>MSPS-1153-2024</t>
  </si>
  <si>
    <t>MSPS-1173-2024</t>
  </si>
  <si>
    <t>MSPS-1207-2024</t>
  </si>
  <si>
    <t>MSPS-1212-2024</t>
  </si>
  <si>
    <t>MSPS-1370-2024</t>
  </si>
  <si>
    <t>MSPS-1371-2024</t>
  </si>
  <si>
    <t>MSPS-1384-2024</t>
  </si>
  <si>
    <t>MSPS-1392-2024</t>
  </si>
  <si>
    <t>MSPS-1372-2024</t>
  </si>
  <si>
    <t>Prestar los servicios profesionales a la Dirección de Medicamentos y Tecnologías en Salud apoyando
jurídicamente el fortalecimiento de la regulación de dispositivos médicos de uso humano y reactivos de
diagnóstico, que deba adelantar esta dirección a través del Grupo de Dispositivos Médicos y Radiaciones
Ionizante en cumplimiento de las buenas prácticas regulatorias, así como en los asuntos relacionados con
propiedad intelectual.</t>
  </si>
  <si>
    <t>Apoyar profesionalmente a la Dirección de Medicamentos y Tecnologías en Salud en la estandarización y actualización
de las tablas de referencia normativas de medicamentos relacionadas con la implementación del estándar de datos de
medicamentos de uso humano y con los medicamentos que se prescriben a través de la herramienta tecnológica
MIPRES, gestión de nominaciones de medicamentos con usos no incluidos en el registro sanitario – UNIRS, y en
procesos de regulación de tecnologías en salud._x000D_</t>
  </si>
  <si>
    <t>Prestar los servicios profesionales como apoyo técnico a la Dirección de Medicamentos y Tecnologías en Salud en el
en las etapas tendientes a la elaboración y seguimiento políticas en materia salud, reglamentación en materia
farmacéutica, lineamientos y orientaciones, así como en actividades y estrategias de seguimiento y monitoreo de la
disponibilidad de medicamentos.</t>
  </si>
  <si>
    <t>Brindar servicios profesionales, apoyando los procesos regulatorios relacionados con tecnologías en salud como
componentes anatómicos, tales como la sangre y con los temas relacionados con propiedad intelectual que por
competencia deba adelantar la Dirección de Medicamentos y Tecnologías en Salud.</t>
  </si>
  <si>
    <t>Prestar los servicios profesionales en la Dirección de Medicamentos y Tecnologías en Salud apoyando la revisión de
los insumos metodológicos recibidos para realizar la formulación, implementación y seguimiento políticas públicas que
involucren al sector farmacéutico y a la regulación de precios de medicamentos y dispositivos médicos</t>
  </si>
  <si>
    <t>Prestar los servicios profesionales en la Dirección de Medicamentos y Tecnologías en Salud en el análisis estadístico
de información y seguimiento del abastecimiento de medicamentos y otras tecnologías en salud.</t>
  </si>
  <si>
    <t>Apoyar profesionalmente al Grupo de Dispositivos Médicos y Radiaciones Ionizante de la Dirección de Medicamentos
y Tecnologías en Salud en el desarrollo del ciclo de las buenas prácticas regulatorias que tienen como objetivo la
formulación, actualización y fortalecimiento de la regulación de dispositivos médicos, incluidos los equipos biomédicos
de uso humano._x000D_</t>
  </si>
  <si>
    <t>Prestar servicios profesionales a la Dirección de Medicamentos y Tecnologías en Salud en los procesos regulatorios 
relacionados con servicios farmacéuticos y establecimientos farmacéuticos, en la fase de revisión y conciliación de los 
actos normativos que sustituirán o modificarán la regulación del servicio farmacéutico</t>
  </si>
  <si>
    <t>Prestar apoyo profesional a la Dirección de Medicamentos en la construcción regulatoria de los dispositivos médicos
y reactivos de diagnóstico in vitro, con el desarrollo de cada una de las etapas requeridas</t>
  </si>
  <si>
    <t>Prestación de servicios de apoyo a la gestión a la Dirección de Desarrollo de Talento Humano en Salud realizando revisión
y verificación de la información de los residentes de Medicina y Odontología cargada por las IES en el módulo RETHUSSNRM, y brindar asistencia técnica a los actores que intervienen en el Sistema Nacional de Residencias Médicas de
conformidad a la información contenida en este módulo.</t>
  </si>
  <si>
    <t>Apoyar jurídicamente a la Dirección de Medicamentos y Tecnologías en Salud en la construcción y demás etapas
requeridas para la expedición de actos administrativos, reglamentos técnicos e instrumentos jurídicos que se
requieran para dar cumplimiento con las funciones de esta. así como, en la elaboración de conceptos e insumos
requeridos.</t>
  </si>
  <si>
    <t>Prestación de servicios profesionales para apoyar el desarrollo de los trámites que adelanta la Subdirección de Gestión del Talento Humano, dentro del programa de talento humano "entorno laboral saludable"</t>
  </si>
  <si>
    <t>Prestación de servicios profesionales para apoyar el desarrollo de los trámites que adelanta la Subdirección de Gestión
del Talento Humano, dentro del programa de talento humano "entorno laboral saludable"</t>
  </si>
  <si>
    <t>Prestar servicios profesionales a la Subdirección de Enfermedades no Transmisibles en el seguimiento a la
implementación de acciones orientadas a mejorar la disponibilidad y acceso a los servicios de salud mental en
territorios priorizados, con perspectiva comunitaria y de atención primaria en salud mental.</t>
  </si>
  <si>
    <t>Prestar servicios profesionales al Ministerio de Salud y Protección Social para asesorar y apoyar a la entidad en
los asuntos jurídicos inherentes a la Dirección Jurídica.</t>
  </si>
  <si>
    <t>Prestar servicios profesionales a la Dirección de Medicamentos y Tecnologías en Salud apoyando la construcción técnica de normas, actos administrativos y/o lineamientos relacionados con investigación, desarrollo e innovación de</t>
  </si>
  <si>
    <t>Prestar servicios profesionales a la Subdirección de Enfermedades no Transmisibles, en la gestión con los actores del Sistema para el desarrollo e implementación de las acciones definidas en el Plan Nacional de Gestión de Enfermedades Huérfanas en el marco del Plan Decenal de Salud Pública.</t>
  </si>
  <si>
    <t>Prestar los servicios profesionales para apoyar la gestión de la Oficina de Tecnología de la Información y la
Comunicación TIC del Ministerio de Salud y de la Protección Social en la articulación de los componentes
priorizados del sistema nacional de información y banco de datos del sector salud y protección social.</t>
  </si>
  <si>
    <t>Prestar servicios profesionales que faciliten la ejecución de las estrategias comunicativas, de los hechos de relevancia, tareas y competencias a cargo del grupo de comunicaciones del MSPS</t>
  </si>
  <si>
    <t>Prestar los servicios profesionales para apoyar la gestión de la Oficina de Tecnología de la Información y la
Comunicación TIC del Ministerio de Salud y de la Protección Social en el proceso de diseño, arquitectura,
interoperabilidad, gestión de la capacidad y continuidad de los servicios en la Nube para las aplicaciones misionales
que conforman la Infraestructura Tecnológica del Ministerio de Salud y Protección Social.</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</si>
  <si>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</si>
  <si>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Prestar los servicios profesionales para apoyar la gestión de la Oficina de Tecnología de la Información y la
Comunicación OTIC del Ministerio de Salud y Protección Social en actividades de planeación y seguimiento a la
ejecución de los proyectos relacionados con el Sistema de Información de Salud y Protección Social.</t>
  </si>
  <si>
    <t>Prestación de servicios profesionales para apoyar el desarrollo de los tramites que adelanta la Subdirección de Gestión de Talento Humano, en el marco de la política de transformación digital y plan de trabajo.</t>
  </si>
  <si>
    <t>Prestación de servicios profesionales a la Dirección de Promoción y Prevención en el seguimiento, monitoreo e
implementación de las metodologías y estrategias de planeación integral y transferencias de recursos, en salud
territorial en el marco de la implementación de la política de salud pública._x000D_</t>
  </si>
  <si>
    <t>Prestar servicios profesionales para brindar acompañamiento y asistencia técnica en el seguimiento y cierre de proyectos que se ejecuten con entidades territoriales y otras organizaciones, asociados a la infraestructura de la prestación de servicios de salud.</t>
  </si>
  <si>
    <t>Prestación de servicios profesionales a la Dirección de Epidemiología y Demografía, grupo de Gestión del Conocimiento y Fuentes de Información con énfasis en el modelamiento matemático y análisis estadístico de eventos en salud pública según necesidades del Ministerio.</t>
  </si>
  <si>
    <t>Prestar servicios de apoyo a la gestión al grupo de gestión integral en promoción social.</t>
  </si>
  <si>
    <t>Prestación de servicios profesionales para apoyar el desarrollo de los tramites que adelanta la Subdirección de Gestión
de Talento Humano, en el marco de la política de transformación digital y plan de trabajo.</t>
  </si>
  <si>
    <t>Brindar apoyo profesional al Grupo de Gestión integral en Promoción Social, en transversalización del enfoque de género y diferencial.</t>
  </si>
  <si>
    <t>Prestación de Servicios Profesionales para apoyar la Dirección de Epidemiología y Demografía en la respuesta a las necesidades de información en salud.</t>
  </si>
  <si>
    <t>El presente contrato tendrá como énfasis, el desarrollo de acciones técnicas orientadas a apoyar los procesos de planeación, seguimiento y monitoreo al cumplimiento de los acuerdos étnicos del plan nacional de desarrollo 2022-2026, plan de acción institucional y demás compromisos a cargo del Grupo de Asuntos Étnicos de la Oficina de Promoción Social, con los pueblos indígenas, comunidades negras, afrocolombianas, raizales y palenqueras y pueblo Rrom, mediante la generación de informes, registro de información frente a las actividades realizadas por el grupo para cumplir con sus metas y compromisos, organización de la información producida por el grupo y remisión de insumos para brindar respuesta a los diversos requerimientos realizados al grupo.</t>
  </si>
  <si>
    <t>Prestar servicios profesionales para brindar acompañamiento y asistencia técnica en el seguimiento y cierre de proyectos que se ejecuten con entidades territoriales y otras organizaciones, asociados a la infraestructura de la prestación de servicios de salud</t>
  </si>
  <si>
    <t>Prestar servicios profesionales a la Oficina de Promoción Social para la gestión financiera para el cierre de las transferencias realizadas a las entidades territoriales y ESE.</t>
  </si>
  <si>
    <t>Prestación de servicios para apoyar a la Dirección de Desarrollo del Talento Humano en salud, en la verificación y cargue de información, metodología y demás aspectos relacionados con el RETHUS, SNRM, y con la autorización del ejercicio de la profesión u ocupación, brindado asistencia y respuesta a los colegios profesionales, Secretarías Departamentales en Salud y a la ciudadanía en general, en relación con el registro de información en los aplicativos en comento.</t>
  </si>
  <si>
    <t>Prestar servicios profesionales a la Oficina de Promoción Social para apoyar actividades de carácter operativo en la gestión financiera del seguimiento y cierre de las transferencias realizadas a entidades territoriales y ESE.</t>
  </si>
  <si>
    <t>Prestar sus servicios profesionales para el seguimiento e implementación de acciones que lleven a la eficiencia energética del Ministerio y a mantener el Sistema de Gestión de la Energía ISO 50001.</t>
  </si>
  <si>
    <t>Prestar servicios profesionales para apoyar las actividades definidas en el proceso de Gestión Contractual en asuntos de infraestructura en salud.</t>
  </si>
  <si>
    <t>Prestar servicios profesionales para apoyar las actividades requeridas para la contratación y el seguimiento de la implementación del proyecto de eficiencia energética e implementación de fuentes no convencionales de energía renovable en las sedes del Ministerio de Salud y Protección Social.</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</si>
  <si>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</si>
  <si>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Prestar servicios profesionales en la subdireccion de enfermedades no transmisibles para desarrollar acciones que
aporten a la reducción de la mortalidad prematura por enfermedades no transmisibles de acuerdo a las metas
establecidas en el plan decenal de salud pública_x000D_</t>
  </si>
  <si>
    <t>Prestar servicios profesionales al Ministerio de Salud y Protección Social para apoyar a la entidad en los asuntos
jurídicos inherentes a la Dirección Jurídica</t>
  </si>
  <si>
    <t>https://community.secop.gov.co/Public/Tendering/OpportunityDetail/Index?noticeUID=CO1.NTC.5441462</t>
  </si>
  <si>
    <t>https://community.secop.gov.co/Public/Tendering/OpportunityDetail/Index?noticeUID=CO1.NTC.5426357</t>
  </si>
  <si>
    <t>https://community.secop.gov.co/Public/Tendering/OpportunityDetail/Index?noticeUID=CO1.NTC.5418614</t>
  </si>
  <si>
    <t>https://community.secop.gov.co/Public/Tendering/OpportunityDetail/Index?noticeUID=CO1.NTC.5463744</t>
  </si>
  <si>
    <t>https://community.secop.gov.co/Public/Tendering/OpportunityDetail/Index?noticeUID=CO1.NTC.5467455&amp;isFromPublicArea=True&amp;isModal=False</t>
  </si>
  <si>
    <t>https://community.secop.gov.co/Public/Tendering/OpportunityDetail/Index?noticeUID=CO1.NTC.5491143</t>
  </si>
  <si>
    <t>https://community.secop.gov.co/Public/Tendering/OpportunityDetail/Index?noticeUID=CO1.NTC.5532970&amp;isFromPublicArea=True&amp;isModal=true&amp;asPopupView=true</t>
  </si>
  <si>
    <t>https://community.secop.gov.co/Public/Tendering/OpportunityDetail/Index?noticeUID=CO1.NTC.5522285&amp;isFromPublicArea=True&amp;isModal=true&amp;asPopupView=true</t>
  </si>
  <si>
    <t>https://community.secop.gov.co/Public/Tendering/OpportunityDetail/Index?noticeUID=CO1.NTC.5536583&amp;isFromPublicArea=True&amp;isModal=true&amp;asPopupView=true</t>
  </si>
  <si>
    <t>https://community.secop.gov.co/Public/Tendering/OpportunityDetail/Index?noticeUID=CO1.NTC.5575881&amp;isFromPublicArea=True&amp;isModal=true&amp;asPopupView=true</t>
  </si>
  <si>
    <t>https://community.secop.gov.co/Public/Tendering/OpportunityDetail/Index?noticeUID=CO1.NTC.5554170&amp;isFromPublicArea=True&amp;isModal=true&amp;asPopupView=true</t>
  </si>
  <si>
    <t>https://community.secop.gov.co/Public/Tendering/OpportunityDetail/Index?noticeUID=CO1.NTC.5416413</t>
  </si>
  <si>
    <t>https://community.secop.gov.co/Public/Tendering/OpportunityDetail/Index?noticeUID=CO1.NTC.5646402&amp;isFromPublicArea=True&amp;isModal=true&amp;asPopupView=true</t>
  </si>
  <si>
    <t>https://community.secop.gov.co/Public/Tendering/OpportunityDetail/Index?noticeUID=CO1.NTC.5662617&amp;isFromPublicArea=True&amp;isModal=true&amp;asPopupView=true</t>
  </si>
  <si>
    <t>https://community.secop.gov.co/Public/Tendering/OpportunityDetail/Index?noticeUID=CO1.NTC.5704616&amp;isFromPublicArea=True&amp;isModal=true&amp;asPopupView=true</t>
  </si>
  <si>
    <t>https://community.secop.gov.co/Public/Tendering/OpportunityDetail/Index?noticeUID=CO1.NTC.5657689&amp;isFromPublicArea=True&amp;isModal=true&amp;asPopupView=true</t>
  </si>
  <si>
    <t>https://community.secop.gov.co/Public/Tendering/OpportunityDetail/Index?noticeUID=CO1.NTC.5695966&amp;isFromPublicArea=True&amp;isModal=true&amp;asPopupView=true</t>
  </si>
  <si>
    <t>https://community.secop.gov.co/Public/Tendering/OpportunityDetail/Index?noticeUID=CO1.NTC.5696815&amp;isFromPublicArea=True&amp;isModal=true&amp;asPopupView=true</t>
  </si>
  <si>
    <t>https://community.secop.gov.co/Public/Tendering/OpportunityDetail/Index?noticeUID=CO1.NTC.5705573&amp;isFromPublicArea=True&amp;isModal=true&amp;asPopupView=true</t>
  </si>
  <si>
    <t>https://community.secop.gov.co/Public/Tendering/OpportunityDetail/Index?noticeUID=CO1.NTC.5862264&amp;isFromPublicArea=True&amp;isModal=true&amp;asPopupView=true</t>
  </si>
  <si>
    <t>https://community.secop.gov.co/Public/Tendering/OpportunityDetail/Index?noticeUID=CO1.NTC.5920907&amp;isFromPublicArea=True&amp;isModal=False</t>
  </si>
  <si>
    <t>https://community.secop.gov.co/Public/Tendering/OpportunityDetail/Index?noticeUID=CO1.NTC.6317739</t>
  </si>
  <si>
    <t>https://community.secop.gov.co/Public/Tendering/OpportunityDetail/Index?noticeUID=CO1.NTC.5984377&amp;isFromPublicArea=True&amp;isModal=true&amp;asPopupView=true</t>
  </si>
  <si>
    <t>https://community.secop.gov.co/Public/Tendering/OpportunityDetail/Index?noticeUID=CO1.NTC.5974605&amp;isFromPublicArea=True&amp;isModal=true&amp;asPopupView=true</t>
  </si>
  <si>
    <t>https://community.secop.gov.co/Public/Tendering/OpportunityDetail/Index?noticeUID=CO1.NTC.6079987&amp;isFromPublicArea=True&amp;isModal=true&amp;asPopupView=true</t>
  </si>
  <si>
    <t>https://community.secop.gov.co/Public/Tendering/OpportunityDetail/Index?noticeUID=CO1.NTC.6020246&amp;isFromPublicArea=True&amp;isModal=true&amp;asPopupView=true</t>
  </si>
  <si>
    <t>https://community.secop.gov.co/Public/Tendering/OpportunityDetail/Index?noticeUID=CO1.NTC.6014857&amp;isFromPublicArea=True&amp;isModal=true&amp;asPopupView=true</t>
  </si>
  <si>
    <t>https://community.secop.gov.co/Public/Tendering/OpportunityDetail/Index?noticeUID=CO1.NTC.6068575&amp;isFromPublicArea=True&amp;isModal=true&amp;asPopupView=true</t>
  </si>
  <si>
    <t>https://community.secop.gov.co/Public/Tendering/OpportunityDetail/Index?noticeUID=CO1.NTC.6055911&amp;isFromPublicArea=True&amp;isModal=true&amp;asPopupView=true</t>
  </si>
  <si>
    <t>https://community.secop.gov.co/Public/Tendering/OpportunityDetail/Index?noticeUID=CO1.NTC.6143373&amp;isFromPublicArea=True&amp;isModal=true&amp;asPopupView=true</t>
  </si>
  <si>
    <t>https://community.secop.gov.co/Public/Tendering/OpportunityDetail/Index?noticeUID=CO1.NTC.6136618&amp;isFromPublicArea=True&amp;isModal=true&amp;asPopupView=true</t>
  </si>
  <si>
    <t>https://community.secop.gov.co/Public/Tendering/OpportunityDetail/Index?noticeUID=CO1.NTC.6190885&amp;isFromPublicArea=True&amp;isModal=true&amp;asPopupView=true</t>
  </si>
  <si>
    <t>https://community.secop.gov.co/Public/Tendering/OpportunityDetail/Index?noticeUID=CO1.NTC.6174971&amp;isFromPublicArea=True&amp;isModal=true&amp;asPopupView=true</t>
  </si>
  <si>
    <t>https://community.secop.gov.co/Public/Tendering/OpportunityDetail/Index?noticeUID=CO1.NTC.6201293&amp;isFromPublicArea=True&amp;isModal=true&amp;asPopupView=true</t>
  </si>
  <si>
    <t>https://community.secop.gov.co/Public/Tendering/OpportunityDetail/Index?noticeUID=CO1.NTC.6252510&amp;isFromPublicArea=True&amp;isModal=true&amp;asPopupView=true</t>
  </si>
  <si>
    <t>https://community.secop.gov.co/Public/Tendering/OpportunityDetail/Index?noticeUID=CO1.NTC.6259605&amp;isFromPublicArea=True&amp;isModal=true&amp;asPopupView=true</t>
  </si>
  <si>
    <t>https://community.secop.gov.co/Public/Tendering/OpportunityDetail/Index?noticeUID=CO1.NTC.6509141&amp;isFromPublicArea=True&amp;isModal=true&amp;asPopupView=true</t>
  </si>
  <si>
    <t>https://community.secop.gov.co/Public/Tendering/OpportunityDetail/Index?noticeUID=CO1.NTC.6516476&amp;isFromPublicArea=True&amp;isModal=true&amp;asPopupView=true</t>
  </si>
  <si>
    <t>https://community.secop.gov.co/Public/Tendering/OpportunityDetail/Index?noticeUID=CO1.NTC.6534944&amp;isFromPublicArea=True&amp;isModal=true&amp;asPopupView=true</t>
  </si>
  <si>
    <t>https://community.secop.gov.co/Public/Tendering/OpportunityDetail/Index?noticeUID=CO1.NTC.6557731&amp;isFromPublicArea=True&amp;isModal=true&amp;asPopupView=true</t>
  </si>
  <si>
    <t>https://community.secop.gov.co/Public/Tendering/OpportunityDetail/Index?noticeUID=CO1.NTC.6512107&amp;isFromPublicArea=True&amp;isModal=true&amp;asPopupView=true</t>
  </si>
  <si>
    <t>MSPS-1199-2023</t>
  </si>
  <si>
    <t>MSPS-1431-2023</t>
  </si>
  <si>
    <t>MSPS-1433-2023</t>
  </si>
  <si>
    <t>MSPS-1434-2023</t>
  </si>
  <si>
    <t>MSPS-1436-2023</t>
  </si>
  <si>
    <t>MSPS-1437-2023</t>
  </si>
  <si>
    <t>MSPS-1438-2023</t>
  </si>
  <si>
    <t>MSPS-1444-2023</t>
  </si>
  <si>
    <t>MSPS-1488-2023</t>
  </si>
  <si>
    <t>MSPS-1492-2023</t>
  </si>
  <si>
    <t>MSPS-1523-2023</t>
  </si>
  <si>
    <t>MSPS-1524-2023</t>
  </si>
  <si>
    <t>MSPS-1559-2023</t>
  </si>
  <si>
    <t>MSPS-1573-2023</t>
  </si>
  <si>
    <t>MSPS-1589-2023</t>
  </si>
  <si>
    <t>MSPS-1593-2023</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</si>
  <si>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</si>
  <si>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Prestar servicios profesionales para apoyar al Ministerio de Salud y Protección Social en especial a la Dirección Jurídica
en los asuntos jurídicos y de gestión requeridos para el cumplimiento de sus funciones_x000D_</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</si>
  <si>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</si>
  <si>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</si>
  <si>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administrativas._x000D_</t>
  </si>
  <si>
    <t>Prestar servicios profesionales al Ministerio de Salud y Protección Social para asesorar y apoyar a la entidad en
los asuntos jurídicos inherentes a la Dirección Jurídica_x000D_</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</si>
  <si>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</si>
  <si>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Asesorar y apoyar contable y financieramente al Grupo de Seguimiento Patrimonios Autónomos de la
Dirección Jurídica, para fortalecer el control y seguimiento a los contratos de fiducia mercantil que en razón
a sus funciones le hayan sido asignados a la entidad</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</si>
  <si>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</si>
  <si>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Prestar servicios de apoyo a la gestión de los Grupos de Cobro Coactivo y de Seguimiento de Patrimonios Autónomos de la Dirección Jurídica, en actividades administrativas y asistenciales</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</si>
  <si>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</si>
  <si>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</si>
  <si>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Realizar una auditoría externa a los Estados Financieros Consolidados de los Convenios de Financiamiento no Reembolsable No. 5172/GR-CO y No. GRT/CF-18408-CO suscritos entre la Republica de Colombia y el Banco Interamericano de Desarrollo, por el periodo comprendido entre el 01 de enero de 2023 y el 19 de marzo de 2024.</t>
  </si>
  <si>
    <t xml:space="preserve">https://community.secop.gov.co/Public/Tendering/OpportunityDetail/Index?noticeUID=CO1.NTC.5246709&amp;isFromPublicArea=True&amp;isModal=False </t>
  </si>
  <si>
    <t xml:space="preserve">https://community.secop.gov.co/Public/Tendering/OpportunityDetail/Index?noticeUID=CO1.NTC.5247147&amp;isFromPublicArea=True&amp;isModal=False </t>
  </si>
  <si>
    <t xml:space="preserve">https://community.secop.gov.co/Public/Tendering/OpportunityDetail/Index?noticeUID=CO1.NTC.5245817&amp;isFromPublicArea=True&amp;isModal=False </t>
  </si>
  <si>
    <t xml:space="preserve">https://community.secop.gov.co/Public/Tendering/OpportunityDetail/Index?noticeUID=CO1.NTC.5247648&amp;isFromPublicArea=True&amp;isModal=False </t>
  </si>
  <si>
    <t xml:space="preserve">https://community.secop.gov.co/Public/Tendering/OpportunityDetail/Index?noticeUID=CO1.NTC.5316918&amp;isFromPublicArea=True&amp;isModal=False   </t>
  </si>
  <si>
    <t xml:space="preserve">https://community.secop.gov.co/Public/Tendering/OpportunityDetail/Index?noticeUID=CO1.NTC.5316723&amp;isFromPublicArea=True&amp;isModal=False  </t>
  </si>
  <si>
    <t xml:space="preserve">https://community.secop.gov.co/Public/Tendering/OpportunityDetail/Index?noticeUID=CO1.NTC.5245316&amp;isFromPublicArea=True&amp;isModal=False </t>
  </si>
  <si>
    <t xml:space="preserve">https://community.secop.gov.co/Public/Tendering/OpportunityDetail/Index?noticeUID=CO1.NTC.5245290&amp;isFromPublicArea=True&amp;isModal=False </t>
  </si>
  <si>
    <t xml:space="preserve">https://community.secop.gov.co/Public/Tendering/ContractNoticePhases/View?PPI=CO1.PPI.28621866&amp;isFromPublicArea=True&amp;isModal=False </t>
  </si>
  <si>
    <t xml:space="preserve">https://community.secop.gov.co/Public/Tendering/ContractNoticePhases/View?PPI=CO1.PPI.28626412&amp;isFromPublicArea=True&amp;isModal=False </t>
  </si>
  <si>
    <t xml:space="preserve">https://community.secop.gov.co/Public/Tendering/ContractNoticePhases/View?PPI=CO1.PPI.28764006&amp;isFromPublicArea=True&amp;isModal=False </t>
  </si>
  <si>
    <t>https://community.secop.gov.co/Public/Tendering/OpportunityDetail/Index?noticeUID=CO1.NTC.5316823&amp;isFromPublicArea=True&amp;isModal=False</t>
  </si>
  <si>
    <t xml:space="preserve">https://community.secop.gov.co/Public/Tendering/ContractNoticePhases/View?PPI=CO1.PPI.28865509&amp;isFromPublicArea=True&amp;isModal=False  </t>
  </si>
  <si>
    <t xml:space="preserve">https://community.secop.gov.co/Public/Tendering/OpportunityDetail/Index?noticeUID=CO1.NTC.5321563&amp;isFromPublicArea=True&amp;isModal=False  </t>
  </si>
  <si>
    <t>https://community.secop.gov.co/Public/Tendering/ContractNoticePhases/View?PPI=CO1.PPI.28947195&amp;isFromPublicArea=True&amp;isModal=False</t>
  </si>
  <si>
    <t>https://community.secop.gov.co/Public/Tendering/OpportunityDetail/Index?noticeUID=CO1.NTC.5356859&amp;isFromPublicArea=True&amp;isModal=False</t>
  </si>
  <si>
    <t>https://community.secop.gov.co/Public/Tendering/OpportunityDetail/Index?noticeUID=CO1.NTC.5435083&amp;isFromPublicArea=True&amp;isModal=False</t>
  </si>
  <si>
    <t>https://community.secop.gov.co/Public/Tendering/OpportunityDetail/Index?noticeUID=CO1.NTC.5795888&amp;isFromPublicArea=True&amp;isModal=False</t>
  </si>
  <si>
    <t>https://community.secop.gov.co/Public/Tendering/OpportunityDetail/Index?noticeUID=CO1.NTC.5756436&amp;isFromPublicArea=True&amp;isModal=False</t>
  </si>
  <si>
    <t>https://community.secop.gov.co/Public/Tendering/OpportunityDetail/Index?noticeUID=CO1.NTC.5780885&amp;isFromPublicArea=True&amp;isModal=False</t>
  </si>
  <si>
    <t>https://community.secop.gov.co/Public/Tendering/OpportunityDetail/Index?noticeUID=CO1.NTC.5877531&amp;isFromPublicArea=True&amp;isModal=False</t>
  </si>
  <si>
    <t>https://community.secop.gov.co/Public/Tendering/OpportunityDetail/Index?noticeUID=CO1.NTC.5970811&amp;isFromPublicArea=True&amp;isModal=False</t>
  </si>
  <si>
    <t>https://community.secop.gov.co/Public/Tendering/OpportunityDetail/Index?noticeUID=CO1.NTC.5994060&amp;isFromPublicArea=True&amp;isModal=False</t>
  </si>
  <si>
    <t>https://community.secop.gov.co/Public/Tendering/OpportunityDetail/Index?noticeUID=CO1.NTC.6080400&amp;isFromPublicArea=True&amp;isModal=False</t>
  </si>
  <si>
    <t>https://community.secop.gov.co/Public/Tendering/OpportunityDetail/Index?noticeUID=CO1.NTC.6784070</t>
  </si>
  <si>
    <t>https://community.secop.gov.co/Public/Tendering/OpportunityDetail/Index?noticeUID=CO1.NTC.6859580</t>
  </si>
  <si>
    <t>https://community.secop.gov.co/Public/Tendering/OpportunityDetail/Index?noticeUID=CO1.NTC.6626664</t>
  </si>
  <si>
    <t>https://community.secop.gov.co/Public/Tendering/OpportunityDetail/Index?noticeUID=CO1.NTC.6771159</t>
  </si>
  <si>
    <t>https://community.secop.gov.co/Public/Tendering/OpportunityDetail/Index?noticeUID=CO1.NTC.6751729</t>
  </si>
  <si>
    <t>https://community.secop.gov.co/Public/Tendering/OpportunityDetail/Index?noticeUID=CO1.NTC.6833905</t>
  </si>
  <si>
    <t>https://community.secop.gov.co/Public/Tendering/OpportunityDetail/Index?noticeUID=CO1.NTC.6868722</t>
  </si>
  <si>
    <t>https://community.secop.gov.co/Public/Tendering/OpportunityDetail/Index?noticeUID=CO1.NTC.6841094</t>
  </si>
  <si>
    <t>https://community.secop.gov.co/Public/Tendering/OpportunityDetail/Index?noticeUID=CO1.NTC.6812120</t>
  </si>
  <si>
    <t>https://community.secop.gov.co/Public/Tendering/OpportunityDetail/Index?noticeUID=CO1.NTC.6793429</t>
  </si>
  <si>
    <t>https://community.secop.gov.co/Public/Tendering/OpportunityDetail/Index?noticeUID=CO1.NTC.6559625</t>
  </si>
  <si>
    <t>https://community.secop.gov.co/Public/Tendering/OpportunityDetail/Index?noticeUID=CO1.NTC.6799348</t>
  </si>
  <si>
    <t>https://community.secop.gov.co/Public/Tendering/OpportunityDetail/Index?noticeUID=CO1.NTC.6805143</t>
  </si>
  <si>
    <t>https://community.secop.gov.co/Public/Tendering/OpportunityDetail/Index?noticeUID=CO1.NTC.6723053</t>
  </si>
  <si>
    <t>https://community.secop.gov.co/Public/Tendering/OpportunityDetail/Index?noticeUID=CO1.NTC.6833689</t>
  </si>
  <si>
    <t>https://community.secop.gov.co/Public/Tendering/OpportunityDetail/Index?noticeUID=CO1.NTC.6812179</t>
  </si>
  <si>
    <t>https://community.secop.gov.co/Public/Tendering/OpportunityDetail/Index?noticeUID=CO1.NTC.6811842</t>
  </si>
  <si>
    <t>https://community.secop.gov.co/Public/Tendering/OpportunityDetail/Index?noticeUID=CO1.NTC.6814125</t>
  </si>
  <si>
    <t>https://community.secop.gov.co/Public/Tendering/OpportunityDetail/Index?noticeUID=CO1.NTC.6811928</t>
  </si>
  <si>
    <t>https://community.secop.gov.co/Public/Tendering/OpportunityDetail/Index?noticeUID=CO1.NTC.6614648</t>
  </si>
  <si>
    <t>https://community.secop.gov.co/Public/Tendering/OpportunityDetail/Index?noticeUID=CO1.NTC.6841775</t>
  </si>
  <si>
    <t>https://community.secop.gov.co/Public/Tendering/OpportunityDetail/Index?noticeUID=CO1.NTC.6814649</t>
  </si>
  <si>
    <t>https://community.secop.gov.co/Public/Tendering/OpportunityDetail/Index?noticeUID=CO1.NTC.6733027</t>
  </si>
  <si>
    <t>https://community.secop.gov.co/Public/Tendering/OpportunityDetail/Index?noticeUID=CO1.NTC.6809401</t>
  </si>
  <si>
    <t>https://community.secop.gov.co/Public/Tendering/OpportunityDetail/Index?noticeUID=CO1.NTC.6809148</t>
  </si>
  <si>
    <t>https://community.secop.gov.co/Public/Tendering/OpportunityDetail/Index?noticeUID=CO1.NTC.6858209</t>
  </si>
  <si>
    <t>https://community.secop.gov.co/Public/Tendering/OpportunityDetail/Index?noticeUID=CO1.NTC.6935902</t>
  </si>
  <si>
    <t>https://community.secop.gov.co/Public/Tendering/OpportunityDetail/Index?noticeUID=CO1.NTC.6822363</t>
  </si>
  <si>
    <t>https://community.secop.gov.co/Public/Tendering/OpportunityDetail/Index?noticeUID=CO1.NTC.6867448</t>
  </si>
  <si>
    <t>https://community.secop.gov.co/Public/Tendering/OpportunityDetail/Index?noticeUID=CO1.NTC.6829452</t>
  </si>
  <si>
    <t>https://community.secop.gov.co/Public/Tendering/OpportunityDetail/Index?noticeUID=CO1.NTC.6827253</t>
  </si>
  <si>
    <t>https://community.secop.gov.co/Public/Tendering/OpportunityDetail/Index?noticeUID=CO1.NTC.6833581</t>
  </si>
  <si>
    <t>https://community.secop.gov.co/Public/Tendering/OpportunityDetail/Index?noticeUID=CO1.NTC.6833511</t>
  </si>
  <si>
    <t>https://community.secop.gov.co/Public/Tendering/OpportunityDetail/Index?noticeUID=CO1.NTC.6521232</t>
  </si>
  <si>
    <t>https://community.secop.gov.co/Public/Tendering/OpportunityDetail/Index?noticeUID=CO1.NTC.6829738</t>
  </si>
  <si>
    <t>https://community.secop.gov.co/Public/Tendering/OpportunityDetail/Index?noticeUID=CO1.NTC.6840450</t>
  </si>
  <si>
    <t>https://community.secop.gov.co/Public/Tendering/OpportunityDetail/Index?noticeUID=CO1.NTC.6830983</t>
  </si>
  <si>
    <t>https://community.secop.gov.co/Public/Tendering/OpportunityDetail/Index?noticeUID=CO1.NTC.6901513</t>
  </si>
  <si>
    <t>https://community.secop.gov.co/Public/Tendering/OpportunityDetail/Index?noticeUID=CO1.NTC.6840520</t>
  </si>
  <si>
    <t>https://community.secop.gov.co/Public/Tendering/OpportunityDetail/Index?noticeUID=CO1.NTC.6837366</t>
  </si>
  <si>
    <t>https://community.secop.gov.co/Public/Tendering/OpportunityDetail/Index?noticeUID=CO1.NTC.6864488</t>
  </si>
  <si>
    <t>https://community.secop.gov.co/Public/Tendering/OpportunityDetail/Index?noticeUID=CO1.NTC.6850992</t>
  </si>
  <si>
    <t>https://community.secop.gov.co/Public/Tendering/OpportunityDetail/Index?noticeUID=CO1.NTC.6891206</t>
  </si>
  <si>
    <t>https://community.secop.gov.co/Public/Tendering/OpportunityDetail/Index?noticeUID=CO1.NTC.6856341</t>
  </si>
  <si>
    <t>https://community.secop.gov.co/Public/Tendering/OpportunityDetail/Index?noticeUID=CO1.NTC.6856665</t>
  </si>
  <si>
    <t>https://community.secop.gov.co/Public/Tendering/OpportunityDetail/Index?noticeUID=CO1.NTC.6855617</t>
  </si>
  <si>
    <t>https://community.secop.gov.co/Public/Tendering/OpportunityDetail/Index?noticeUID=CO1.NTC.6863778</t>
  </si>
  <si>
    <t>https://community.secop.gov.co/Public/Tendering/OpportunityDetail/Index?noticeUID=CO1.NTC.6590740</t>
  </si>
  <si>
    <t>https://community.secop.gov.co/Public/Tendering/OpportunityDetail/Index?noticeUID=CO1.NTC.6851438</t>
  </si>
  <si>
    <t>https://community.secop.gov.co/Public/Tendering/OpportunityDetail/Index?noticeUID=CO1.NTC.6858545</t>
  </si>
  <si>
    <t>https://community.secop.gov.co/Public/Tendering/OpportunityDetail/Index?noticeUID=CO1.NTC.6871445</t>
  </si>
  <si>
    <t>https://community.secop.gov.co/Public/Tendering/OpportunityDetail/Index?noticeUID=CO1.NTC.6912468</t>
  </si>
  <si>
    <t>https://community.secop.gov.co/Public/Tendering/OpportunityDetail/Index?noticeUID=CO1.NTC.6876542</t>
  </si>
  <si>
    <t>https://community.secop.gov.co/Public/Tendering/OpportunityDetail/Index?noticeUID=CO1.NTC.6867219</t>
  </si>
  <si>
    <t>https://community.secop.gov.co/Public/Tendering/OpportunityDetail/Index?noticeUID=CO1.NTC.6947442</t>
  </si>
  <si>
    <t>https://community.secop.gov.co/Public/Tendering/OpportunityDetail/Index?noticeUID=CO1.NTC.6870312</t>
  </si>
  <si>
    <t>https://community.secop.gov.co/Public/Tendering/OpportunityDetail/Index?noticeUID=CO1.NTC.6881119</t>
  </si>
  <si>
    <t>https://community.secop.gov.co/Public/Tendering/OpportunityDetail/Index?noticeUID=CO1.NTC.6900644</t>
  </si>
  <si>
    <t>https://community.secop.gov.co/Public/Tendering/OpportunityDetail/Index?noticeUID=CO1.NTC.6881150</t>
  </si>
  <si>
    <t>https://community.secop.gov.co/Public/Tendering/OpportunityDetail/Index?noticeUID=CO1.NTC.6895349</t>
  </si>
  <si>
    <t>https://community.secop.gov.co/Public/Tendering/OpportunityDetail/Index?noticeUID=CO1.NTC.6876612</t>
  </si>
  <si>
    <t>https://community.secop.gov.co/Public/Tendering/OpportunityDetail/Index?noticeUID=CO1.NTC.6763405</t>
  </si>
  <si>
    <t>https://community.secop.gov.co/Public/Tendering/OpportunityDetail/Index?noticeUID=CO1.NTC.6902625</t>
  </si>
  <si>
    <t>https://community.secop.gov.co/Public/Tendering/OpportunityDetail/Index?noticeUID=CO1.NTC.6912504</t>
  </si>
  <si>
    <t>https://community.secop.gov.co/Public/Tendering/OpportunityDetail/Index?noticeUID=CO1.NTC.6895833</t>
  </si>
  <si>
    <t>https://community.secop.gov.co/Public/Tendering/OpportunityDetail/Index?noticeUID=CO1.NTC.6888707</t>
  </si>
  <si>
    <t>https://community.secop.gov.co/Public/Tendering/OpportunityDetail/Index?noticeUID=CO1.NTC.6791976</t>
  </si>
  <si>
    <t>https://community.secop.gov.co/Public/Tendering/OpportunityDetail/Index?noticeUID=CO1.NTC.6893014</t>
  </si>
  <si>
    <t>https://community.secop.gov.co/Public/Tendering/OpportunityDetail/Index?noticeUID=CO1.NTC.6896308</t>
  </si>
  <si>
    <t>https://community.secop.gov.co/Public/Tendering/OpportunityDetail/Index?noticeUID=CO1.NTC.6901223</t>
  </si>
  <si>
    <t>https://community.secop.gov.co/Public/Tendering/OpportunityDetail/Index?noticeUID=CO1.NTC.6896393</t>
  </si>
  <si>
    <t>https://community.secop.gov.co/Public/Tendering/OpportunityDetail/Index?noticeUID=CO1.NTC.6904388</t>
  </si>
  <si>
    <t>https://community.secop.gov.co/Public/Tendering/OpportunityDetail/Index?noticeUID=CO1.NTC.6908142</t>
  </si>
  <si>
    <t>https://community.secop.gov.co/Public/Tendering/OpportunityDetail/Index?noticeUID=CO1.NTC.6902365</t>
  </si>
  <si>
    <t>https://community.secop.gov.co/Public/Tendering/OpportunityDetail/Index?noticeUID=CO1.NTC.6916521</t>
  </si>
  <si>
    <t>https://community.secop.gov.co/Public/Tendering/OpportunityDetail/Index?noticeUID=CO1.NTC.6913766</t>
  </si>
  <si>
    <t>https://community.secop.gov.co/Public/Tendering/OpportunityDetail/Index?noticeUID=CO1.NTC.6908238</t>
  </si>
  <si>
    <t>https://community.secop.gov.co/Public/Tendering/OpportunityDetail/Index?noticeUID=CO1.NTC.6913801</t>
  </si>
  <si>
    <t>https://community.secop.gov.co/Public/Tendering/OpportunityDetail/Index?noticeUID=CO1.NTC.6934228</t>
  </si>
  <si>
    <t>https://community.secop.gov.co/Public/Tendering/OpportunityDetail/Index?noticeUID=CO1.NTC.6925704</t>
  </si>
  <si>
    <t>https://community.secop.gov.co/Public/Tendering/OpportunityDetail/Index?noticeUID=CO1.NTC.6914305</t>
  </si>
  <si>
    <t>https://community.secop.gov.co/Public/Tendering/OpportunityDetail/Index?noticeUID=CO1.NTC.6859104</t>
  </si>
  <si>
    <t>https://community.secop.gov.co/Public/Tendering/OpportunityDetail/Index?noticeUID=CO1.NTC.6931545</t>
  </si>
  <si>
    <t>https://community.secop.gov.co/Public/Tendering/OpportunityDetail/Index?noticeUID=CO1.NTC.6833799</t>
  </si>
  <si>
    <t>https://community.secop.gov.co/Public/Tendering/OpportunityDetail/Index?noticeUID=CO1.NTC.6947752</t>
  </si>
  <si>
    <t>https://community.secop.gov.co/Public/Tendering/OpportunityDetail/Index?noticeUID=CO1.NTC.6925661</t>
  </si>
  <si>
    <t>https://community.secop.gov.co/Public/Tendering/OpportunityDetail/Index?noticeUID=CO1.NTC.6944262</t>
  </si>
  <si>
    <t>https://community.secop.gov.co/Public/Tendering/OpportunityDetail/Index?noticeUID=CO1.NTC.6945479</t>
  </si>
  <si>
    <t>https://community.secop.gov.co/Public/Tendering/OpportunityDetail/Index?noticeUID=CO1.NTC.6930644</t>
  </si>
  <si>
    <t>https://community.secop.gov.co/Public/Tendering/OpportunityDetail/Index?noticeUID=CO1.NTC.6940540</t>
  </si>
  <si>
    <t>https://community.secop.gov.co/Public/Tendering/OpportunityDetail/Index?noticeUID=CO1.NTC.6930444</t>
  </si>
  <si>
    <t>https://community.secop.gov.co/STS/Users/Login/Index</t>
  </si>
  <si>
    <t>https://community.secop.gov.co/Public/Tendering/OpportunityDetail/Index?noticeUID=CO1.NTC.6936795</t>
  </si>
  <si>
    <t>https://community.secop.gov.co/Public/Tendering/OpportunityDetail/Index?noticeUID=CO1.NTC.6935964</t>
  </si>
  <si>
    <t>https://community.secop.gov.co/Public/Tendering/OpportunityDetail/Index?noticeUID=CO1.NTC.6941531</t>
  </si>
  <si>
    <t>https://community.secop.gov.co/Public/Tendering/OpportunityDetail/Index?noticeUID=CO1.NTC.6944938</t>
  </si>
  <si>
    <t>https://community.secop.gov.co/Public/Tendering/OpportunityDetail/Index?noticeUID=CO1.NTC.6945836</t>
  </si>
  <si>
    <t>https://community.secop.gov.co/Public/Tendering/OpportunityDetail/Index?noticeUID=CO1.NTC.6945169</t>
  </si>
  <si>
    <t>https://community.secop.gov.co/Public/Tendering/OpportunityDetail/Index?noticeUID=CO1.NTC.6950205</t>
  </si>
  <si>
    <t>https://community.secop.gov.co/Public/Tendering/OpportunityDetail/Index?noticeUID=CO1.NTC.6962462</t>
  </si>
  <si>
    <t>https://community.secop.gov.co/Public/Tendering/OpportunityDetail/Index?noticeUID=CO1.NTC.6945486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</si>
</sst>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240A]\ #,##0.00;[Red][$$-240A]\ #,##0.00"/>
    <numFmt numFmtId="166" formatCode="_-[$$-240A]\ * #,##0.00_-;\-[$$-240A]\ * #,##0.00_-;_-[$$-240A]\ * &quot;-&quot;??_-;_-@_-"/>
  </numFmts>
  <fonts count="1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cellStyleXfs>
  <cellXfs count="23">
    <xf numFmtId="0" fontId="0" fillId="0" borderId="0" xfId="0"/>
    <xf numFmtId="0" fontId="5" fillId="0" borderId="0" xfId="0" applyFont="1"/>
    <xf numFmtId="0" fontId="5" fillId="0" borderId="0" xfId="1" applyFont="1" applyFill="1" applyAlignment="1">
      <alignment wrapText="1"/>
    </xf>
    <xf numFmtId="9" fontId="9" fillId="0" borderId="1" xfId="6" applyFont="1" applyBorder="1" applyAlignment="1">
      <alignment horizontal="left" vertical="center"/>
    </xf>
    <xf numFmtId="0" fontId="10" fillId="3" borderId="1" xfId="1" applyFont="1" applyFill="1" applyBorder="1" applyAlignment="1">
      <alignment horizontal="center" vertical="center" wrapText="1"/>
    </xf>
    <xf numFmtId="164" fontId="10" fillId="3" borderId="1" xfId="3" applyNumberFormat="1" applyFont="1" applyFill="1" applyBorder="1" applyAlignment="1">
      <alignment horizontal="center" vertical="center" wrapText="1"/>
    </xf>
    <xf numFmtId="14" fontId="10" fillId="3" borderId="1" xfId="1" applyNumberFormat="1" applyFont="1" applyFill="1" applyBorder="1" applyAlignment="1">
      <alignment horizontal="center" vertical="center" wrapText="1"/>
    </xf>
    <xf numFmtId="0" fontId="10" fillId="3" borderId="1" xfId="1" applyNumberFormat="1" applyFont="1" applyFill="1" applyBorder="1" applyAlignment="1">
      <alignment horizontal="center" vertical="center" wrapText="1"/>
    </xf>
    <xf numFmtId="1" fontId="10"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165" fontId="9" fillId="0" borderId="1" xfId="0" applyNumberFormat="1" applyFont="1" applyBorder="1" applyAlignment="1">
      <alignment horizontal="left" vertical="center"/>
    </xf>
    <xf numFmtId="0" fontId="9" fillId="0" borderId="1" xfId="0" applyFont="1" applyBorder="1" applyAlignment="1">
      <alignment horizontal="left" vertical="center" wrapText="1"/>
    </xf>
    <xf numFmtId="1" fontId="9" fillId="0" borderId="1" xfId="0" applyNumberFormat="1" applyFont="1" applyBorder="1" applyAlignment="1">
      <alignment horizontal="center" vertical="center"/>
    </xf>
    <xf numFmtId="14" fontId="9" fillId="0" borderId="1" xfId="0" applyNumberFormat="1" applyFont="1" applyBorder="1" applyAlignment="1">
      <alignment horizontal="right" vertical="center"/>
    </xf>
    <xf numFmtId="0" fontId="4" fillId="0" borderId="1" xfId="7" applyBorder="1"/>
    <xf numFmtId="0" fontId="4" fillId="0" borderId="0" xfId="7"/>
    <xf numFmtId="0" fontId="4" fillId="0" borderId="1" xfId="7" applyFill="1" applyBorder="1"/>
    <xf numFmtId="3" fontId="9" fillId="0" borderId="1" xfId="0" applyNumberFormat="1" applyFont="1" applyBorder="1" applyAlignment="1">
      <alignment horizontal="left" vertical="center"/>
    </xf>
    <xf numFmtId="166" fontId="9" fillId="0" borderId="1" xfId="0" applyNumberFormat="1" applyFont="1" applyBorder="1" applyAlignment="1">
      <alignment horizontal="left" vertical="center"/>
    </xf>
    <xf numFmtId="0" fontId="9" fillId="0" borderId="1" xfId="0" applyFont="1" applyFill="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9">
    <cellStyle name="Énfasis1" xfId="1" builtinId="29"/>
    <cellStyle name="Hipervínculo" xfId="7" builtinId="8"/>
    <cellStyle name="Hyperlink" xfId="4" xr:uid="{00000000-0005-0000-0000-000002000000}"/>
    <cellStyle name="Millares" xfId="3" builtinId="3"/>
    <cellStyle name="Moneda" xfId="5" builtinId="4"/>
    <cellStyle name="Moneda 2" xfId="8" xr:uid="{00000000-0005-0000-0000-000005000000}"/>
    <cellStyle name="Normal" xfId="0" builtinId="0"/>
    <cellStyle name="Normal 2" xfId="2" xr:uid="{00000000-0005-0000-0000-000007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719664</xdr:colOff>
      <xdr:row>0</xdr:row>
      <xdr:rowOff>42334</xdr:rowOff>
    </xdr:from>
    <xdr:to>
      <xdr:col>10</xdr:col>
      <xdr:colOff>1998795</xdr:colOff>
      <xdr:row>0</xdr:row>
      <xdr:rowOff>1469057</xdr:rowOff>
    </xdr:to>
    <xdr:pic>
      <xdr:nvPicPr>
        <xdr:cNvPr id="3" name="Imagen 2">
          <a:extLst>
            <a:ext uri="{FF2B5EF4-FFF2-40B4-BE49-F238E27FC236}">
              <a16:creationId xmlns:a16="http://schemas.microsoft.com/office/drawing/2014/main" id="{9B9A82FE-CC9A-A39B-5D3E-C155F67A13E0}"/>
            </a:ext>
          </a:extLst>
        </xdr:cNvPr>
        <xdr:cNvPicPr>
          <a:picLocks noChangeAspect="1"/>
        </xdr:cNvPicPr>
      </xdr:nvPicPr>
      <xdr:blipFill>
        <a:blip xmlns:r="http://schemas.openxmlformats.org/officeDocument/2006/relationships" r:embed="rId1"/>
        <a:stretch>
          <a:fillRect/>
        </a:stretch>
      </xdr:blipFill>
      <xdr:spPr>
        <a:xfrm>
          <a:off x="25929164" y="42334"/>
          <a:ext cx="1279131" cy="142672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6068575&amp;isFromPublicArea=True&amp;isModal=true&amp;asPopupView=true" TargetMode="External"/><Relationship Id="rId2" Type="http://schemas.openxmlformats.org/officeDocument/2006/relationships/hyperlink" Target="https://community.secop.gov.co/Public/Tendering/OpportunityDetail/Index?noticeUID=CO1.NTC.6950205" TargetMode="External"/><Relationship Id="rId1" Type="http://schemas.openxmlformats.org/officeDocument/2006/relationships/hyperlink" Target="https://community.secop.gov.co/Public/Tendering/OpportunityDetail/Index?noticeUID=CO1.NTC.6837366"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community.secop.gov.co/Public/Tendering/ContractNoticePhases/View?PPI=CO1.PPI.28865509&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00"/>
  <sheetViews>
    <sheetView tabSelected="1" zoomScale="90" zoomScaleNormal="90" zoomScaleSheetLayoutView="93" zoomScalePageLayoutView="90" workbookViewId="0">
      <selection activeCell="C9" sqref="C9"/>
    </sheetView>
  </sheetViews>
  <sheetFormatPr baseColWidth="10" defaultColWidth="11.42578125" defaultRowHeight="15"/>
  <cols>
    <col min="1" max="1" width="22.28515625" bestFit="1" customWidth="1"/>
    <col min="2" max="2" width="27.5703125" customWidth="1"/>
    <col min="3" max="3" width="45.140625" customWidth="1"/>
    <col min="4" max="4" width="24.28515625" customWidth="1"/>
    <col min="5" max="5" width="23.5703125" customWidth="1"/>
    <col min="6" max="6" width="24.5703125" customWidth="1"/>
    <col min="7" max="7" width="28.42578125" customWidth="1"/>
    <col min="8" max="8" width="21.5703125" customWidth="1"/>
    <col min="9" max="9" width="23.140625" customWidth="1"/>
    <col min="10" max="10" width="29.28515625" customWidth="1"/>
    <col min="11" max="11" width="37.85546875" customWidth="1"/>
    <col min="12" max="14" width="11.42578125" style="1"/>
    <col min="15" max="15" width="12.85546875" style="1" bestFit="1" customWidth="1"/>
    <col min="16" max="16" width="17" style="1" customWidth="1"/>
    <col min="17" max="17" width="11.42578125" style="1"/>
    <col min="18" max="18" width="15.7109375" style="1" customWidth="1"/>
    <col min="19" max="16384" width="11.42578125" style="1"/>
  </cols>
  <sheetData>
    <row r="1" spans="1:11" ht="117" customHeight="1">
      <c r="A1" s="20" t="s">
        <v>48</v>
      </c>
      <c r="B1" s="21"/>
      <c r="C1" s="21"/>
      <c r="D1" s="21"/>
      <c r="E1" s="21"/>
      <c r="F1" s="21"/>
      <c r="G1" s="21"/>
      <c r="H1" s="21"/>
      <c r="I1" s="21"/>
      <c r="J1" s="21"/>
      <c r="K1" s="22"/>
    </row>
    <row r="2" spans="1:11" s="2" customFormat="1" ht="45">
      <c r="A2" s="4" t="s">
        <v>0</v>
      </c>
      <c r="B2" s="4" t="s">
        <v>1</v>
      </c>
      <c r="C2" s="4" t="s">
        <v>2</v>
      </c>
      <c r="D2" s="6" t="s">
        <v>4</v>
      </c>
      <c r="E2" s="6" t="s">
        <v>5</v>
      </c>
      <c r="F2" s="7" t="s">
        <v>6</v>
      </c>
      <c r="G2" s="5" t="s">
        <v>3</v>
      </c>
      <c r="H2" s="8" t="s">
        <v>8</v>
      </c>
      <c r="I2" s="5" t="s">
        <v>9</v>
      </c>
      <c r="J2" s="5" t="s">
        <v>10</v>
      </c>
      <c r="K2" s="4" t="s">
        <v>7</v>
      </c>
    </row>
    <row r="3" spans="1:11" ht="12.75" customHeight="1">
      <c r="A3" s="9" t="s">
        <v>120</v>
      </c>
      <c r="B3" s="9" t="s">
        <v>11</v>
      </c>
      <c r="C3" s="11" t="s">
        <v>16</v>
      </c>
      <c r="D3" s="13">
        <v>45568</v>
      </c>
      <c r="E3" s="13">
        <v>45656</v>
      </c>
      <c r="F3" s="12">
        <f>E3-D3</f>
        <v>88</v>
      </c>
      <c r="G3" s="10">
        <v>11157133</v>
      </c>
      <c r="H3" s="3">
        <f t="shared" ref="H3:H34" si="0">I3/G3</f>
        <v>0</v>
      </c>
      <c r="I3" s="17">
        <v>0</v>
      </c>
      <c r="J3" s="10">
        <f>G3-I3</f>
        <v>11157133</v>
      </c>
      <c r="K3" s="14" t="s">
        <v>404</v>
      </c>
    </row>
    <row r="4" spans="1:11" ht="12.75" customHeight="1">
      <c r="A4" s="9" t="s">
        <v>121</v>
      </c>
      <c r="B4" s="9" t="s">
        <v>11</v>
      </c>
      <c r="C4" s="11" t="s">
        <v>50</v>
      </c>
      <c r="D4" s="13">
        <v>45576</v>
      </c>
      <c r="E4" s="13">
        <v>45656</v>
      </c>
      <c r="F4" s="12">
        <f t="shared" ref="F4:F67" si="1">E4-D4</f>
        <v>80</v>
      </c>
      <c r="G4" s="10">
        <v>17983333</v>
      </c>
      <c r="H4" s="3">
        <f t="shared" si="0"/>
        <v>0</v>
      </c>
      <c r="I4" s="17">
        <v>0</v>
      </c>
      <c r="J4" s="10">
        <f t="shared" ref="J4:J67" si="2">G4-I4</f>
        <v>17983333</v>
      </c>
      <c r="K4" s="14" t="s">
        <v>405</v>
      </c>
    </row>
    <row r="5" spans="1:11" ht="12.75" customHeight="1">
      <c r="A5" s="9" t="s">
        <v>122</v>
      </c>
      <c r="B5" s="9" t="s">
        <v>14</v>
      </c>
      <c r="C5" s="9" t="s">
        <v>51</v>
      </c>
      <c r="D5" s="13">
        <v>45567</v>
      </c>
      <c r="E5" s="13">
        <v>45626</v>
      </c>
      <c r="F5" s="12">
        <f t="shared" si="1"/>
        <v>59</v>
      </c>
      <c r="G5" s="10">
        <v>2300000000</v>
      </c>
      <c r="H5" s="3">
        <f t="shared" si="0"/>
        <v>0</v>
      </c>
      <c r="I5" s="17">
        <v>0</v>
      </c>
      <c r="J5" s="10">
        <f t="shared" si="2"/>
        <v>2300000000</v>
      </c>
      <c r="K5" s="14" t="s">
        <v>406</v>
      </c>
    </row>
    <row r="6" spans="1:11" ht="12.75" customHeight="1">
      <c r="A6" s="9" t="s">
        <v>123</v>
      </c>
      <c r="B6" s="9" t="s">
        <v>11</v>
      </c>
      <c r="C6" s="9" t="s">
        <v>52</v>
      </c>
      <c r="D6" s="13">
        <v>45575</v>
      </c>
      <c r="E6" s="13">
        <v>45641</v>
      </c>
      <c r="F6" s="12">
        <f t="shared" si="1"/>
        <v>66</v>
      </c>
      <c r="G6" s="10">
        <v>1500000000</v>
      </c>
      <c r="H6" s="3">
        <f t="shared" si="0"/>
        <v>0</v>
      </c>
      <c r="I6" s="17">
        <v>0</v>
      </c>
      <c r="J6" s="10">
        <f t="shared" si="2"/>
        <v>1500000000</v>
      </c>
      <c r="K6" s="14" t="s">
        <v>407</v>
      </c>
    </row>
    <row r="7" spans="1:11" ht="12.75" customHeight="1">
      <c r="A7" s="9" t="s">
        <v>124</v>
      </c>
      <c r="B7" s="9" t="s">
        <v>13</v>
      </c>
      <c r="C7" s="11" t="s">
        <v>53</v>
      </c>
      <c r="D7" s="13">
        <v>45589</v>
      </c>
      <c r="E7" s="13">
        <v>45626</v>
      </c>
      <c r="F7" s="12">
        <f t="shared" si="1"/>
        <v>37</v>
      </c>
      <c r="G7" s="10">
        <v>126469836</v>
      </c>
      <c r="H7" s="3">
        <f t="shared" si="0"/>
        <v>0</v>
      </c>
      <c r="I7" s="17">
        <v>0</v>
      </c>
      <c r="J7" s="10">
        <f t="shared" si="2"/>
        <v>126469836</v>
      </c>
      <c r="K7" s="14" t="s">
        <v>408</v>
      </c>
    </row>
    <row r="8" spans="1:11" ht="12.75" customHeight="1">
      <c r="A8" s="9" t="s">
        <v>125</v>
      </c>
      <c r="B8" s="9" t="s">
        <v>11</v>
      </c>
      <c r="C8" s="11" t="s">
        <v>54</v>
      </c>
      <c r="D8" s="13">
        <v>45574</v>
      </c>
      <c r="E8" s="13">
        <v>45656</v>
      </c>
      <c r="F8" s="12">
        <f t="shared" si="1"/>
        <v>82</v>
      </c>
      <c r="G8" s="10">
        <v>12006000</v>
      </c>
      <c r="H8" s="3">
        <f t="shared" si="0"/>
        <v>0</v>
      </c>
      <c r="I8" s="17">
        <v>0</v>
      </c>
      <c r="J8" s="10">
        <f t="shared" si="2"/>
        <v>12006000</v>
      </c>
      <c r="K8" s="14" t="s">
        <v>409</v>
      </c>
    </row>
    <row r="9" spans="1:11" ht="12.75" customHeight="1">
      <c r="A9" s="9" t="s">
        <v>126</v>
      </c>
      <c r="B9" s="9" t="s">
        <v>11</v>
      </c>
      <c r="C9" s="11" t="s">
        <v>55</v>
      </c>
      <c r="D9" s="13">
        <v>45587</v>
      </c>
      <c r="E9" s="13">
        <v>45656</v>
      </c>
      <c r="F9" s="12">
        <f t="shared" si="1"/>
        <v>69</v>
      </c>
      <c r="G9" s="10">
        <v>27333333</v>
      </c>
      <c r="H9" s="3">
        <f t="shared" si="0"/>
        <v>0</v>
      </c>
      <c r="I9" s="17">
        <v>0</v>
      </c>
      <c r="J9" s="10">
        <f t="shared" si="2"/>
        <v>27333333</v>
      </c>
      <c r="K9" s="15" t="s">
        <v>410</v>
      </c>
    </row>
    <row r="10" spans="1:11" ht="12.75" customHeight="1">
      <c r="A10" s="9" t="s">
        <v>127</v>
      </c>
      <c r="B10" s="9" t="s">
        <v>11</v>
      </c>
      <c r="C10" s="11" t="s">
        <v>56</v>
      </c>
      <c r="D10" s="13">
        <v>45576</v>
      </c>
      <c r="E10" s="13">
        <v>45656</v>
      </c>
      <c r="F10" s="12">
        <f t="shared" si="1"/>
        <v>80</v>
      </c>
      <c r="G10" s="10">
        <v>28380000</v>
      </c>
      <c r="H10" s="3">
        <f t="shared" si="0"/>
        <v>0</v>
      </c>
      <c r="I10" s="17">
        <v>0</v>
      </c>
      <c r="J10" s="10">
        <f t="shared" si="2"/>
        <v>28380000</v>
      </c>
      <c r="K10" s="14" t="s">
        <v>411</v>
      </c>
    </row>
    <row r="11" spans="1:11" ht="12.75" customHeight="1">
      <c r="A11" s="9" t="s">
        <v>128</v>
      </c>
      <c r="B11" s="9" t="s">
        <v>11</v>
      </c>
      <c r="C11" s="11" t="s">
        <v>57</v>
      </c>
      <c r="D11" s="13">
        <v>45572</v>
      </c>
      <c r="E11" s="13">
        <v>45656</v>
      </c>
      <c r="F11" s="12">
        <f t="shared" si="1"/>
        <v>84</v>
      </c>
      <c r="G11" s="10">
        <v>17546667</v>
      </c>
      <c r="H11" s="3">
        <f t="shared" si="0"/>
        <v>0</v>
      </c>
      <c r="I11" s="17">
        <v>0</v>
      </c>
      <c r="J11" s="10">
        <f t="shared" si="2"/>
        <v>17546667</v>
      </c>
      <c r="K11" s="14" t="s">
        <v>412</v>
      </c>
    </row>
    <row r="12" spans="1:11" ht="12.75" customHeight="1">
      <c r="A12" s="9" t="s">
        <v>129</v>
      </c>
      <c r="B12" s="9" t="s">
        <v>14</v>
      </c>
      <c r="C12" s="11" t="s">
        <v>58</v>
      </c>
      <c r="D12" s="13">
        <v>45572</v>
      </c>
      <c r="E12" s="13">
        <v>45656</v>
      </c>
      <c r="F12" s="12">
        <f t="shared" si="1"/>
        <v>84</v>
      </c>
      <c r="G12" s="10">
        <v>245000000</v>
      </c>
      <c r="H12" s="3">
        <f t="shared" si="0"/>
        <v>0</v>
      </c>
      <c r="I12" s="17">
        <v>0</v>
      </c>
      <c r="J12" s="10">
        <f t="shared" si="2"/>
        <v>245000000</v>
      </c>
      <c r="K12" s="14" t="s">
        <v>413</v>
      </c>
    </row>
    <row r="13" spans="1:11" ht="12.75" customHeight="1">
      <c r="A13" s="9" t="s">
        <v>130</v>
      </c>
      <c r="B13" s="9" t="s">
        <v>13</v>
      </c>
      <c r="C13" s="11" t="s">
        <v>59</v>
      </c>
      <c r="D13" s="13">
        <v>45574</v>
      </c>
      <c r="E13" s="13">
        <v>45634</v>
      </c>
      <c r="F13" s="12">
        <f t="shared" si="1"/>
        <v>60</v>
      </c>
      <c r="G13" s="10">
        <v>1651922605.9000001</v>
      </c>
      <c r="H13" s="3">
        <f t="shared" si="0"/>
        <v>0</v>
      </c>
      <c r="I13" s="17">
        <v>0</v>
      </c>
      <c r="J13" s="10">
        <f t="shared" si="2"/>
        <v>1651922605.9000001</v>
      </c>
      <c r="K13" s="14" t="s">
        <v>414</v>
      </c>
    </row>
    <row r="14" spans="1:11" ht="12.75" customHeight="1">
      <c r="A14" s="9" t="s">
        <v>131</v>
      </c>
      <c r="B14" s="9" t="s">
        <v>11</v>
      </c>
      <c r="C14" s="11" t="s">
        <v>12</v>
      </c>
      <c r="D14" s="13">
        <v>45566</v>
      </c>
      <c r="E14" s="13">
        <v>45656</v>
      </c>
      <c r="F14" s="12">
        <f t="shared" si="1"/>
        <v>90</v>
      </c>
      <c r="G14" s="10">
        <v>25066667</v>
      </c>
      <c r="H14" s="3">
        <f t="shared" si="0"/>
        <v>0</v>
      </c>
      <c r="I14" s="17">
        <v>0</v>
      </c>
      <c r="J14" s="10">
        <f t="shared" si="2"/>
        <v>25066667</v>
      </c>
      <c r="K14" s="14" t="s">
        <v>415</v>
      </c>
    </row>
    <row r="15" spans="1:11" ht="12.75" customHeight="1">
      <c r="A15" s="9" t="s">
        <v>132</v>
      </c>
      <c r="B15" s="9" t="s">
        <v>11</v>
      </c>
      <c r="C15" s="11" t="s">
        <v>60</v>
      </c>
      <c r="D15" s="13">
        <v>45568</v>
      </c>
      <c r="E15" s="13">
        <v>45656</v>
      </c>
      <c r="F15" s="12">
        <f t="shared" si="1"/>
        <v>88</v>
      </c>
      <c r="G15" s="10">
        <v>30904067</v>
      </c>
      <c r="H15" s="3">
        <f t="shared" si="0"/>
        <v>0</v>
      </c>
      <c r="I15" s="17">
        <v>0</v>
      </c>
      <c r="J15" s="10">
        <f t="shared" si="2"/>
        <v>30904067</v>
      </c>
      <c r="K15" s="14" t="s">
        <v>416</v>
      </c>
    </row>
    <row r="16" spans="1:11" ht="12.75" customHeight="1">
      <c r="A16" s="9" t="s">
        <v>133</v>
      </c>
      <c r="B16" s="9" t="s">
        <v>11</v>
      </c>
      <c r="C16" s="11" t="s">
        <v>61</v>
      </c>
      <c r="D16" s="13">
        <v>45573</v>
      </c>
      <c r="E16" s="13">
        <v>45641</v>
      </c>
      <c r="F16" s="12">
        <f t="shared" si="1"/>
        <v>68</v>
      </c>
      <c r="G16" s="10">
        <v>63500780</v>
      </c>
      <c r="H16" s="3">
        <f t="shared" si="0"/>
        <v>0</v>
      </c>
      <c r="I16" s="17">
        <v>0</v>
      </c>
      <c r="J16" s="10">
        <f t="shared" si="2"/>
        <v>63500780</v>
      </c>
      <c r="K16" s="14" t="s">
        <v>417</v>
      </c>
    </row>
    <row r="17" spans="1:11" ht="12.75" customHeight="1">
      <c r="A17" s="9" t="s">
        <v>134</v>
      </c>
      <c r="B17" s="9" t="s">
        <v>13</v>
      </c>
      <c r="C17" s="11" t="s">
        <v>62</v>
      </c>
      <c r="D17" s="13">
        <v>45581</v>
      </c>
      <c r="E17" s="13">
        <v>45656</v>
      </c>
      <c r="F17" s="12">
        <f t="shared" si="1"/>
        <v>75</v>
      </c>
      <c r="G17" s="10">
        <v>299572112</v>
      </c>
      <c r="H17" s="3">
        <f t="shared" si="0"/>
        <v>0</v>
      </c>
      <c r="I17" s="17">
        <v>0</v>
      </c>
      <c r="J17" s="10">
        <f t="shared" si="2"/>
        <v>299572112</v>
      </c>
      <c r="K17" s="14" t="s">
        <v>418</v>
      </c>
    </row>
    <row r="18" spans="1:11" ht="12.75" customHeight="1">
      <c r="A18" s="9" t="s">
        <v>135</v>
      </c>
      <c r="B18" s="9" t="s">
        <v>11</v>
      </c>
      <c r="C18" s="9" t="s">
        <v>63</v>
      </c>
      <c r="D18" s="13">
        <v>45572</v>
      </c>
      <c r="E18" s="13">
        <v>45656</v>
      </c>
      <c r="F18" s="12">
        <f t="shared" si="1"/>
        <v>84</v>
      </c>
      <c r="G18" s="10">
        <v>11264102</v>
      </c>
      <c r="H18" s="3">
        <f t="shared" si="0"/>
        <v>0</v>
      </c>
      <c r="I18" s="17">
        <v>0</v>
      </c>
      <c r="J18" s="10">
        <f t="shared" si="2"/>
        <v>11264102</v>
      </c>
      <c r="K18" s="14" t="s">
        <v>419</v>
      </c>
    </row>
    <row r="19" spans="1:11" ht="12.75" customHeight="1">
      <c r="A19" s="9" t="s">
        <v>136</v>
      </c>
      <c r="B19" s="9" t="s">
        <v>11</v>
      </c>
      <c r="C19" s="11" t="s">
        <v>64</v>
      </c>
      <c r="D19" s="13">
        <v>45574</v>
      </c>
      <c r="E19" s="13">
        <v>45656</v>
      </c>
      <c r="F19" s="12">
        <f t="shared" si="1"/>
        <v>82</v>
      </c>
      <c r="G19" s="10">
        <v>28816667</v>
      </c>
      <c r="H19" s="3">
        <f t="shared" si="0"/>
        <v>0</v>
      </c>
      <c r="I19" s="17">
        <v>0</v>
      </c>
      <c r="J19" s="10">
        <f t="shared" si="2"/>
        <v>28816667</v>
      </c>
      <c r="K19" s="14" t="s">
        <v>420</v>
      </c>
    </row>
    <row r="20" spans="1:11" ht="12.75" customHeight="1">
      <c r="A20" s="9" t="s">
        <v>137</v>
      </c>
      <c r="B20" s="9" t="s">
        <v>11</v>
      </c>
      <c r="C20" s="11" t="s">
        <v>65</v>
      </c>
      <c r="D20" s="13">
        <v>45569</v>
      </c>
      <c r="E20" s="13">
        <v>45656</v>
      </c>
      <c r="F20" s="12">
        <f t="shared" si="1"/>
        <v>87</v>
      </c>
      <c r="G20" s="10">
        <v>11100000</v>
      </c>
      <c r="H20" s="3">
        <f t="shared" si="0"/>
        <v>0</v>
      </c>
      <c r="I20" s="17">
        <v>0</v>
      </c>
      <c r="J20" s="10">
        <f t="shared" si="2"/>
        <v>11100000</v>
      </c>
      <c r="K20" s="14" t="s">
        <v>421</v>
      </c>
    </row>
    <row r="21" spans="1:11" ht="12.75" customHeight="1">
      <c r="A21" s="9" t="s">
        <v>138</v>
      </c>
      <c r="B21" s="9" t="s">
        <v>11</v>
      </c>
      <c r="C21" s="11" t="s">
        <v>66</v>
      </c>
      <c r="D21" s="13">
        <v>45569</v>
      </c>
      <c r="E21" s="13">
        <v>45626</v>
      </c>
      <c r="F21" s="12">
        <f t="shared" si="1"/>
        <v>57</v>
      </c>
      <c r="G21" s="10">
        <v>20400000</v>
      </c>
      <c r="H21" s="3">
        <f t="shared" si="0"/>
        <v>0</v>
      </c>
      <c r="I21" s="17">
        <v>0</v>
      </c>
      <c r="J21" s="10">
        <f t="shared" si="2"/>
        <v>20400000</v>
      </c>
      <c r="K21" s="14" t="s">
        <v>422</v>
      </c>
    </row>
    <row r="22" spans="1:11" ht="12.75" customHeight="1">
      <c r="A22" s="9" t="s">
        <v>139</v>
      </c>
      <c r="B22" s="9" t="s">
        <v>20</v>
      </c>
      <c r="C22" s="9" t="s">
        <v>67</v>
      </c>
      <c r="D22" s="13">
        <v>45582</v>
      </c>
      <c r="E22" s="13">
        <v>45656</v>
      </c>
      <c r="F22" s="12">
        <f t="shared" si="1"/>
        <v>74</v>
      </c>
      <c r="G22" s="10">
        <v>2015623000</v>
      </c>
      <c r="H22" s="3">
        <f t="shared" si="0"/>
        <v>0</v>
      </c>
      <c r="I22" s="17">
        <v>0</v>
      </c>
      <c r="J22" s="10">
        <f t="shared" si="2"/>
        <v>2015623000</v>
      </c>
      <c r="K22" s="14" t="s">
        <v>423</v>
      </c>
    </row>
    <row r="23" spans="1:11" ht="12.75" customHeight="1">
      <c r="A23" s="9" t="s">
        <v>140</v>
      </c>
      <c r="B23" s="9" t="s">
        <v>11</v>
      </c>
      <c r="C23" s="11" t="s">
        <v>68</v>
      </c>
      <c r="D23" s="13">
        <v>45582</v>
      </c>
      <c r="E23" s="13">
        <v>45656</v>
      </c>
      <c r="F23" s="12">
        <f t="shared" si="1"/>
        <v>74</v>
      </c>
      <c r="G23" s="10">
        <v>37600000</v>
      </c>
      <c r="H23" s="3">
        <f t="shared" si="0"/>
        <v>0</v>
      </c>
      <c r="I23" s="17">
        <v>0</v>
      </c>
      <c r="J23" s="10">
        <f t="shared" si="2"/>
        <v>37600000</v>
      </c>
      <c r="K23" s="14" t="s">
        <v>424</v>
      </c>
    </row>
    <row r="24" spans="1:11" ht="12.75" customHeight="1">
      <c r="A24" s="9" t="s">
        <v>141</v>
      </c>
      <c r="B24" s="9" t="s">
        <v>11</v>
      </c>
      <c r="C24" s="11" t="s">
        <v>25</v>
      </c>
      <c r="D24" s="13">
        <v>45572</v>
      </c>
      <c r="E24" s="13">
        <v>45656</v>
      </c>
      <c r="F24" s="12">
        <f t="shared" si="1"/>
        <v>84</v>
      </c>
      <c r="G24" s="10">
        <v>10816467</v>
      </c>
      <c r="H24" s="3">
        <f t="shared" si="0"/>
        <v>0</v>
      </c>
      <c r="I24" s="17">
        <v>0</v>
      </c>
      <c r="J24" s="10">
        <f t="shared" si="2"/>
        <v>10816467</v>
      </c>
      <c r="K24" s="14" t="s">
        <v>425</v>
      </c>
    </row>
    <row r="25" spans="1:11" ht="12.75" customHeight="1">
      <c r="A25" s="9" t="s">
        <v>142</v>
      </c>
      <c r="B25" s="9" t="s">
        <v>20</v>
      </c>
      <c r="C25" s="11" t="s">
        <v>69</v>
      </c>
      <c r="D25" s="13">
        <v>45573</v>
      </c>
      <c r="E25" s="13">
        <v>45641</v>
      </c>
      <c r="F25" s="12">
        <f t="shared" si="1"/>
        <v>68</v>
      </c>
      <c r="G25" s="10">
        <v>6426000</v>
      </c>
      <c r="H25" s="3">
        <f t="shared" si="0"/>
        <v>0</v>
      </c>
      <c r="I25" s="17">
        <v>0</v>
      </c>
      <c r="J25" s="10">
        <f t="shared" si="2"/>
        <v>6426000</v>
      </c>
      <c r="K25" s="14" t="s">
        <v>426</v>
      </c>
    </row>
    <row r="26" spans="1:11" ht="12.75" customHeight="1">
      <c r="A26" s="9" t="s">
        <v>143</v>
      </c>
      <c r="B26" s="9" t="s">
        <v>11</v>
      </c>
      <c r="C26" s="9" t="s">
        <v>70</v>
      </c>
      <c r="D26" s="13">
        <v>45566</v>
      </c>
      <c r="E26" s="13">
        <v>45656</v>
      </c>
      <c r="F26" s="12">
        <f t="shared" si="1"/>
        <v>90</v>
      </c>
      <c r="G26" s="10">
        <v>26441574</v>
      </c>
      <c r="H26" s="3">
        <f t="shared" si="0"/>
        <v>0</v>
      </c>
      <c r="I26" s="17">
        <v>0</v>
      </c>
      <c r="J26" s="10">
        <f t="shared" si="2"/>
        <v>26441574</v>
      </c>
      <c r="K26" s="14" t="s">
        <v>427</v>
      </c>
    </row>
    <row r="27" spans="1:11" ht="12.75" customHeight="1">
      <c r="A27" s="9" t="s">
        <v>144</v>
      </c>
      <c r="B27" s="9" t="s">
        <v>11</v>
      </c>
      <c r="C27" s="11" t="s">
        <v>71</v>
      </c>
      <c r="D27" s="13">
        <v>45566</v>
      </c>
      <c r="E27" s="13">
        <v>45656</v>
      </c>
      <c r="F27" s="12">
        <f t="shared" si="1"/>
        <v>90</v>
      </c>
      <c r="G27" s="10">
        <v>13500000</v>
      </c>
      <c r="H27" s="3">
        <f t="shared" si="0"/>
        <v>0</v>
      </c>
      <c r="I27" s="17">
        <v>0</v>
      </c>
      <c r="J27" s="10">
        <f t="shared" si="2"/>
        <v>13500000</v>
      </c>
      <c r="K27" s="14" t="s">
        <v>428</v>
      </c>
    </row>
    <row r="28" spans="1:11" ht="12.75" customHeight="1">
      <c r="A28" s="9" t="s">
        <v>145</v>
      </c>
      <c r="B28" s="9" t="s">
        <v>11</v>
      </c>
      <c r="C28" s="11" t="s">
        <v>72</v>
      </c>
      <c r="D28" s="13">
        <v>45582</v>
      </c>
      <c r="E28" s="13">
        <v>45656</v>
      </c>
      <c r="F28" s="12">
        <f t="shared" si="1"/>
        <v>74</v>
      </c>
      <c r="G28" s="10">
        <v>22400000</v>
      </c>
      <c r="H28" s="3">
        <f t="shared" si="0"/>
        <v>0</v>
      </c>
      <c r="I28" s="17">
        <v>0</v>
      </c>
      <c r="J28" s="10">
        <f t="shared" si="2"/>
        <v>22400000</v>
      </c>
      <c r="K28" s="14" t="s">
        <v>429</v>
      </c>
    </row>
    <row r="29" spans="1:11" ht="12.75" customHeight="1">
      <c r="A29" s="9" t="s">
        <v>146</v>
      </c>
      <c r="B29" s="9" t="s">
        <v>11</v>
      </c>
      <c r="C29" s="9" t="s">
        <v>72</v>
      </c>
      <c r="D29" s="13">
        <v>45593</v>
      </c>
      <c r="E29" s="13">
        <v>45656</v>
      </c>
      <c r="F29" s="12">
        <f t="shared" si="1"/>
        <v>63</v>
      </c>
      <c r="G29" s="10">
        <v>16487065</v>
      </c>
      <c r="H29" s="3">
        <f t="shared" si="0"/>
        <v>0</v>
      </c>
      <c r="I29" s="17">
        <v>0</v>
      </c>
      <c r="J29" s="10">
        <f t="shared" si="2"/>
        <v>16487065</v>
      </c>
      <c r="K29" s="14" t="s">
        <v>430</v>
      </c>
    </row>
    <row r="30" spans="1:11" ht="12.75" customHeight="1">
      <c r="A30" s="9" t="s">
        <v>147</v>
      </c>
      <c r="B30" s="9" t="s">
        <v>11</v>
      </c>
      <c r="C30" s="11" t="s">
        <v>73</v>
      </c>
      <c r="D30" s="13">
        <v>45574</v>
      </c>
      <c r="E30" s="13">
        <v>45656</v>
      </c>
      <c r="F30" s="12">
        <f t="shared" si="1"/>
        <v>82</v>
      </c>
      <c r="G30" s="10">
        <v>30000000</v>
      </c>
      <c r="H30" s="3">
        <f t="shared" si="0"/>
        <v>0</v>
      </c>
      <c r="I30" s="17">
        <v>0</v>
      </c>
      <c r="J30" s="10">
        <f t="shared" si="2"/>
        <v>30000000</v>
      </c>
      <c r="K30" s="14" t="s">
        <v>431</v>
      </c>
    </row>
    <row r="31" spans="1:11" ht="12.75" customHeight="1">
      <c r="A31" s="9" t="s">
        <v>148</v>
      </c>
      <c r="B31" s="9" t="s">
        <v>14</v>
      </c>
      <c r="C31" s="11" t="s">
        <v>74</v>
      </c>
      <c r="D31" s="13">
        <v>45576</v>
      </c>
      <c r="E31" s="13">
        <v>46021</v>
      </c>
      <c r="F31" s="12">
        <f t="shared" si="1"/>
        <v>445</v>
      </c>
      <c r="G31" s="10">
        <v>19650863505</v>
      </c>
      <c r="H31" s="3">
        <f t="shared" si="0"/>
        <v>0</v>
      </c>
      <c r="I31" s="17">
        <v>0</v>
      </c>
      <c r="J31" s="10">
        <f t="shared" si="2"/>
        <v>19650863505</v>
      </c>
      <c r="K31" s="14" t="s">
        <v>432</v>
      </c>
    </row>
    <row r="32" spans="1:11" ht="12.75" customHeight="1">
      <c r="A32" s="9" t="s">
        <v>149</v>
      </c>
      <c r="B32" s="9" t="s">
        <v>11</v>
      </c>
      <c r="C32" s="11" t="s">
        <v>21</v>
      </c>
      <c r="D32" s="13">
        <v>45572</v>
      </c>
      <c r="E32" s="13">
        <v>45656</v>
      </c>
      <c r="F32" s="12">
        <f t="shared" si="1"/>
        <v>84</v>
      </c>
      <c r="G32" s="10">
        <v>8000000</v>
      </c>
      <c r="H32" s="3">
        <f t="shared" si="0"/>
        <v>0</v>
      </c>
      <c r="I32" s="17">
        <v>0</v>
      </c>
      <c r="J32" s="10">
        <f t="shared" si="2"/>
        <v>8000000</v>
      </c>
      <c r="K32" s="14" t="s">
        <v>433</v>
      </c>
    </row>
    <row r="33" spans="1:11" ht="12.75" customHeight="1">
      <c r="A33" s="9" t="s">
        <v>150</v>
      </c>
      <c r="B33" s="9" t="s">
        <v>11</v>
      </c>
      <c r="C33" s="11" t="s">
        <v>75</v>
      </c>
      <c r="D33" s="13">
        <v>45569</v>
      </c>
      <c r="E33" s="13">
        <v>45656</v>
      </c>
      <c r="F33" s="12">
        <f t="shared" si="1"/>
        <v>87</v>
      </c>
      <c r="G33" s="10">
        <v>10560096</v>
      </c>
      <c r="H33" s="3">
        <f t="shared" si="0"/>
        <v>0</v>
      </c>
      <c r="I33" s="17">
        <v>0</v>
      </c>
      <c r="J33" s="10">
        <f t="shared" si="2"/>
        <v>10560096</v>
      </c>
      <c r="K33" s="14" t="s">
        <v>434</v>
      </c>
    </row>
    <row r="34" spans="1:11" ht="12.75" customHeight="1">
      <c r="A34" s="9" t="s">
        <v>151</v>
      </c>
      <c r="B34" s="9" t="s">
        <v>11</v>
      </c>
      <c r="C34" s="11" t="s">
        <v>76</v>
      </c>
      <c r="D34" s="13">
        <v>45574</v>
      </c>
      <c r="E34" s="13">
        <v>45656</v>
      </c>
      <c r="F34" s="12">
        <f t="shared" si="1"/>
        <v>82</v>
      </c>
      <c r="G34" s="10">
        <v>24320140</v>
      </c>
      <c r="H34" s="3">
        <f t="shared" si="0"/>
        <v>0</v>
      </c>
      <c r="I34" s="17">
        <v>0</v>
      </c>
      <c r="J34" s="10">
        <f t="shared" si="2"/>
        <v>24320140</v>
      </c>
      <c r="K34" s="14" t="s">
        <v>435</v>
      </c>
    </row>
    <row r="35" spans="1:11" ht="12.75" customHeight="1">
      <c r="A35" s="9" t="s">
        <v>152</v>
      </c>
      <c r="B35" s="9" t="s">
        <v>11</v>
      </c>
      <c r="C35" s="11" t="s">
        <v>23</v>
      </c>
      <c r="D35" s="13">
        <v>45574</v>
      </c>
      <c r="E35" s="13">
        <v>45656</v>
      </c>
      <c r="F35" s="12">
        <f t="shared" si="1"/>
        <v>82</v>
      </c>
      <c r="G35" s="10">
        <v>24593400</v>
      </c>
      <c r="H35" s="3">
        <f t="shared" ref="H35:H66" si="3">I35/G35</f>
        <v>0</v>
      </c>
      <c r="I35" s="17">
        <v>0</v>
      </c>
      <c r="J35" s="10">
        <f t="shared" si="2"/>
        <v>24593400</v>
      </c>
      <c r="K35" s="14" t="s">
        <v>436</v>
      </c>
    </row>
    <row r="36" spans="1:11" ht="12.75" customHeight="1">
      <c r="A36" s="9" t="s">
        <v>153</v>
      </c>
      <c r="B36" s="9" t="s">
        <v>20</v>
      </c>
      <c r="C36" s="11" t="s">
        <v>77</v>
      </c>
      <c r="D36" s="13">
        <v>45580</v>
      </c>
      <c r="E36" s="13">
        <v>45656</v>
      </c>
      <c r="F36" s="12">
        <f t="shared" si="1"/>
        <v>76</v>
      </c>
      <c r="G36" s="10">
        <v>12881076507</v>
      </c>
      <c r="H36" s="3">
        <f t="shared" si="3"/>
        <v>0</v>
      </c>
      <c r="I36" s="17">
        <v>0</v>
      </c>
      <c r="J36" s="10">
        <f t="shared" si="2"/>
        <v>12881076507</v>
      </c>
      <c r="K36" s="14" t="s">
        <v>437</v>
      </c>
    </row>
    <row r="37" spans="1:11" ht="12.75" customHeight="1">
      <c r="A37" s="9" t="s">
        <v>154</v>
      </c>
      <c r="B37" s="9" t="s">
        <v>11</v>
      </c>
      <c r="C37" s="9" t="s">
        <v>78</v>
      </c>
      <c r="D37" s="13">
        <v>45572</v>
      </c>
      <c r="E37" s="13">
        <v>45656</v>
      </c>
      <c r="F37" s="12">
        <f t="shared" si="1"/>
        <v>84</v>
      </c>
      <c r="G37" s="10">
        <v>17800000</v>
      </c>
      <c r="H37" s="3">
        <f t="shared" si="3"/>
        <v>0</v>
      </c>
      <c r="I37" s="17">
        <v>0</v>
      </c>
      <c r="J37" s="10">
        <f t="shared" si="2"/>
        <v>17800000</v>
      </c>
      <c r="K37" s="14" t="s">
        <v>438</v>
      </c>
    </row>
    <row r="38" spans="1:11" ht="12.75" customHeight="1">
      <c r="A38" s="9" t="s">
        <v>155</v>
      </c>
      <c r="B38" s="9" t="s">
        <v>11</v>
      </c>
      <c r="C38" s="11" t="s">
        <v>79</v>
      </c>
      <c r="D38" s="13">
        <v>45574</v>
      </c>
      <c r="E38" s="13">
        <v>45641</v>
      </c>
      <c r="F38" s="12">
        <f t="shared" si="1"/>
        <v>67</v>
      </c>
      <c r="G38" s="10">
        <v>2890000000</v>
      </c>
      <c r="H38" s="3">
        <f t="shared" si="3"/>
        <v>0</v>
      </c>
      <c r="I38" s="17">
        <v>0</v>
      </c>
      <c r="J38" s="10">
        <f t="shared" si="2"/>
        <v>2890000000</v>
      </c>
      <c r="K38" s="14" t="s">
        <v>439</v>
      </c>
    </row>
    <row r="39" spans="1:11" ht="12.75" customHeight="1">
      <c r="A39" s="9" t="s">
        <v>156</v>
      </c>
      <c r="B39" s="9" t="s">
        <v>11</v>
      </c>
      <c r="C39" s="11" t="s">
        <v>80</v>
      </c>
      <c r="D39" s="13">
        <v>45569</v>
      </c>
      <c r="E39" s="13">
        <v>45656</v>
      </c>
      <c r="F39" s="12">
        <f t="shared" si="1"/>
        <v>87</v>
      </c>
      <c r="G39" s="10">
        <v>29000000</v>
      </c>
      <c r="H39" s="3">
        <f t="shared" si="3"/>
        <v>0</v>
      </c>
      <c r="I39" s="17">
        <v>0</v>
      </c>
      <c r="J39" s="10">
        <f t="shared" si="2"/>
        <v>29000000</v>
      </c>
      <c r="K39" s="14" t="s">
        <v>440</v>
      </c>
    </row>
    <row r="40" spans="1:11" ht="12.75" customHeight="1">
      <c r="A40" s="9" t="s">
        <v>157</v>
      </c>
      <c r="B40" s="9" t="s">
        <v>11</v>
      </c>
      <c r="C40" s="9" t="s">
        <v>72</v>
      </c>
      <c r="D40" s="13">
        <v>45583</v>
      </c>
      <c r="E40" s="13">
        <v>45656</v>
      </c>
      <c r="F40" s="12">
        <f t="shared" si="1"/>
        <v>73</v>
      </c>
      <c r="G40" s="10">
        <v>19733333</v>
      </c>
      <c r="H40" s="3">
        <f t="shared" si="3"/>
        <v>0</v>
      </c>
      <c r="I40" s="17">
        <v>0</v>
      </c>
      <c r="J40" s="10">
        <f t="shared" si="2"/>
        <v>19733333</v>
      </c>
      <c r="K40" s="14" t="s">
        <v>441</v>
      </c>
    </row>
    <row r="41" spans="1:11" ht="12.75" customHeight="1">
      <c r="A41" s="9" t="s">
        <v>158</v>
      </c>
      <c r="B41" s="9" t="s">
        <v>11</v>
      </c>
      <c r="C41" s="11" t="s">
        <v>21</v>
      </c>
      <c r="D41" s="13">
        <v>45573</v>
      </c>
      <c r="E41" s="13">
        <v>45656</v>
      </c>
      <c r="F41" s="12">
        <f t="shared" si="1"/>
        <v>83</v>
      </c>
      <c r="G41" s="10">
        <v>23200000</v>
      </c>
      <c r="H41" s="3">
        <f t="shared" si="3"/>
        <v>0</v>
      </c>
      <c r="I41" s="17">
        <v>0</v>
      </c>
      <c r="J41" s="10">
        <f t="shared" si="2"/>
        <v>23200000</v>
      </c>
      <c r="K41" s="14" t="s">
        <v>442</v>
      </c>
    </row>
    <row r="42" spans="1:11" ht="12.75" customHeight="1">
      <c r="A42" s="9" t="s">
        <v>159</v>
      </c>
      <c r="B42" s="9" t="s">
        <v>11</v>
      </c>
      <c r="C42" s="11" t="s">
        <v>72</v>
      </c>
      <c r="D42" s="13">
        <v>45573</v>
      </c>
      <c r="E42" s="13">
        <v>45656</v>
      </c>
      <c r="F42" s="12">
        <f t="shared" si="1"/>
        <v>83</v>
      </c>
      <c r="G42" s="10">
        <v>23466667</v>
      </c>
      <c r="H42" s="3">
        <f t="shared" si="3"/>
        <v>0</v>
      </c>
      <c r="I42" s="17">
        <v>0</v>
      </c>
      <c r="J42" s="10">
        <f t="shared" si="2"/>
        <v>23466667</v>
      </c>
      <c r="K42" s="14" t="s">
        <v>443</v>
      </c>
    </row>
    <row r="43" spans="1:11" ht="12.75" customHeight="1">
      <c r="A43" s="9" t="s">
        <v>160</v>
      </c>
      <c r="B43" s="9" t="s">
        <v>11</v>
      </c>
      <c r="C43" s="11" t="s">
        <v>81</v>
      </c>
      <c r="D43" s="13">
        <v>45576</v>
      </c>
      <c r="E43" s="13">
        <v>45656</v>
      </c>
      <c r="F43" s="12">
        <f t="shared" si="1"/>
        <v>80</v>
      </c>
      <c r="G43" s="10">
        <v>39984000</v>
      </c>
      <c r="H43" s="3">
        <f t="shared" si="3"/>
        <v>0</v>
      </c>
      <c r="I43" s="17">
        <v>0</v>
      </c>
      <c r="J43" s="10">
        <f t="shared" si="2"/>
        <v>39984000</v>
      </c>
      <c r="K43" s="14" t="s">
        <v>444</v>
      </c>
    </row>
    <row r="44" spans="1:11" ht="12.75" customHeight="1">
      <c r="A44" s="9" t="s">
        <v>161</v>
      </c>
      <c r="B44" s="9" t="s">
        <v>11</v>
      </c>
      <c r="C44" s="11" t="s">
        <v>82</v>
      </c>
      <c r="D44" s="13">
        <v>45581</v>
      </c>
      <c r="E44" s="13">
        <v>45656</v>
      </c>
      <c r="F44" s="12">
        <f t="shared" si="1"/>
        <v>75</v>
      </c>
      <c r="G44" s="10">
        <v>28666667</v>
      </c>
      <c r="H44" s="3">
        <f t="shared" si="3"/>
        <v>0</v>
      </c>
      <c r="I44" s="17">
        <v>0</v>
      </c>
      <c r="J44" s="10">
        <f t="shared" si="2"/>
        <v>28666667</v>
      </c>
      <c r="K44" s="14" t="s">
        <v>445</v>
      </c>
    </row>
    <row r="45" spans="1:11" ht="12.75" customHeight="1">
      <c r="A45" s="9" t="s">
        <v>162</v>
      </c>
      <c r="B45" s="9" t="s">
        <v>11</v>
      </c>
      <c r="C45" s="11" t="s">
        <v>83</v>
      </c>
      <c r="D45" s="13">
        <v>45583</v>
      </c>
      <c r="E45" s="13">
        <v>45656</v>
      </c>
      <c r="F45" s="12">
        <f t="shared" si="1"/>
        <v>73</v>
      </c>
      <c r="G45" s="10">
        <v>27000000</v>
      </c>
      <c r="H45" s="3">
        <f t="shared" si="3"/>
        <v>0</v>
      </c>
      <c r="I45" s="17">
        <v>0</v>
      </c>
      <c r="J45" s="10">
        <f t="shared" si="2"/>
        <v>27000000</v>
      </c>
      <c r="K45" s="14" t="s">
        <v>446</v>
      </c>
    </row>
    <row r="46" spans="1:11" ht="12.75" customHeight="1">
      <c r="A46" s="9" t="s">
        <v>163</v>
      </c>
      <c r="B46" s="9" t="s">
        <v>11</v>
      </c>
      <c r="C46" s="9" t="s">
        <v>21</v>
      </c>
      <c r="D46" s="13">
        <v>45576</v>
      </c>
      <c r="E46" s="13">
        <v>45656</v>
      </c>
      <c r="F46" s="12">
        <f t="shared" si="1"/>
        <v>80</v>
      </c>
      <c r="G46" s="10">
        <v>11699265</v>
      </c>
      <c r="H46" s="3">
        <f t="shared" si="3"/>
        <v>0</v>
      </c>
      <c r="I46" s="17">
        <v>0</v>
      </c>
      <c r="J46" s="10">
        <f t="shared" si="2"/>
        <v>11699265</v>
      </c>
      <c r="K46" s="14" t="s">
        <v>447</v>
      </c>
    </row>
    <row r="47" spans="1:11" ht="12.75" customHeight="1">
      <c r="A47" s="9" t="s">
        <v>164</v>
      </c>
      <c r="B47" s="9" t="s">
        <v>11</v>
      </c>
      <c r="C47" s="9" t="s">
        <v>72</v>
      </c>
      <c r="D47" s="13">
        <v>45576</v>
      </c>
      <c r="E47" s="13">
        <v>45656</v>
      </c>
      <c r="F47" s="12">
        <f t="shared" si="1"/>
        <v>80</v>
      </c>
      <c r="G47" s="10">
        <v>22400000</v>
      </c>
      <c r="H47" s="3">
        <f t="shared" si="3"/>
        <v>0</v>
      </c>
      <c r="I47" s="17">
        <v>0</v>
      </c>
      <c r="J47" s="10">
        <f t="shared" si="2"/>
        <v>22400000</v>
      </c>
      <c r="K47" s="14" t="s">
        <v>448</v>
      </c>
    </row>
    <row r="48" spans="1:11" ht="12.75" customHeight="1">
      <c r="A48" s="9" t="s">
        <v>165</v>
      </c>
      <c r="B48" s="9" t="s">
        <v>11</v>
      </c>
      <c r="C48" s="9" t="s">
        <v>84</v>
      </c>
      <c r="D48" s="13">
        <v>45580</v>
      </c>
      <c r="E48" s="13">
        <v>45656</v>
      </c>
      <c r="F48" s="12">
        <f t="shared" si="1"/>
        <v>76</v>
      </c>
      <c r="G48" s="10">
        <v>25966667</v>
      </c>
      <c r="H48" s="3">
        <f t="shared" si="3"/>
        <v>0</v>
      </c>
      <c r="I48" s="17">
        <v>0</v>
      </c>
      <c r="J48" s="10">
        <f t="shared" si="2"/>
        <v>25966667</v>
      </c>
      <c r="K48" s="14" t="s">
        <v>449</v>
      </c>
    </row>
    <row r="49" spans="1:11" ht="12.75" customHeight="1">
      <c r="A49" s="9" t="s">
        <v>166</v>
      </c>
      <c r="B49" s="9" t="s">
        <v>11</v>
      </c>
      <c r="C49" s="11" t="s">
        <v>21</v>
      </c>
      <c r="D49" s="13">
        <v>45576</v>
      </c>
      <c r="E49" s="13">
        <v>45656</v>
      </c>
      <c r="F49" s="12">
        <f t="shared" si="1"/>
        <v>80</v>
      </c>
      <c r="G49" s="10">
        <v>9841749</v>
      </c>
      <c r="H49" s="3">
        <f t="shared" si="3"/>
        <v>0</v>
      </c>
      <c r="I49" s="17">
        <v>0</v>
      </c>
      <c r="J49" s="10">
        <f t="shared" si="2"/>
        <v>9841749</v>
      </c>
      <c r="K49" s="14" t="s">
        <v>450</v>
      </c>
    </row>
    <row r="50" spans="1:11" ht="12.75" customHeight="1">
      <c r="A50" s="9" t="s">
        <v>167</v>
      </c>
      <c r="B50" s="9" t="s">
        <v>13</v>
      </c>
      <c r="C50" s="11" t="s">
        <v>85</v>
      </c>
      <c r="D50" s="13">
        <v>45580</v>
      </c>
      <c r="E50" s="13">
        <v>45641</v>
      </c>
      <c r="F50" s="12">
        <f t="shared" si="1"/>
        <v>61</v>
      </c>
      <c r="G50" s="10">
        <v>1779894000</v>
      </c>
      <c r="H50" s="3">
        <f t="shared" si="3"/>
        <v>0</v>
      </c>
      <c r="I50" s="17">
        <v>0</v>
      </c>
      <c r="J50" s="10">
        <f t="shared" si="2"/>
        <v>1779894000</v>
      </c>
      <c r="K50" s="14" t="s">
        <v>451</v>
      </c>
    </row>
    <row r="51" spans="1:11" ht="12.75" customHeight="1">
      <c r="A51" s="9" t="s">
        <v>168</v>
      </c>
      <c r="B51" s="9" t="s">
        <v>11</v>
      </c>
      <c r="C51" s="11" t="s">
        <v>73</v>
      </c>
      <c r="D51" s="13">
        <v>45573</v>
      </c>
      <c r="E51" s="13">
        <v>45656</v>
      </c>
      <c r="F51" s="12">
        <f t="shared" si="1"/>
        <v>83</v>
      </c>
      <c r="G51" s="10">
        <v>27666667</v>
      </c>
      <c r="H51" s="3">
        <f t="shared" si="3"/>
        <v>0</v>
      </c>
      <c r="I51" s="17">
        <v>0</v>
      </c>
      <c r="J51" s="10">
        <f t="shared" si="2"/>
        <v>27666667</v>
      </c>
      <c r="K51" s="14" t="s">
        <v>452</v>
      </c>
    </row>
    <row r="52" spans="1:11" ht="12.75" customHeight="1">
      <c r="A52" s="9" t="s">
        <v>169</v>
      </c>
      <c r="B52" s="9" t="s">
        <v>11</v>
      </c>
      <c r="C52" s="11" t="s">
        <v>21</v>
      </c>
      <c r="D52" s="13">
        <v>45576</v>
      </c>
      <c r="E52" s="13">
        <v>45656</v>
      </c>
      <c r="F52" s="12">
        <f t="shared" si="1"/>
        <v>80</v>
      </c>
      <c r="G52" s="10">
        <v>22133333</v>
      </c>
      <c r="H52" s="3">
        <f t="shared" si="3"/>
        <v>0</v>
      </c>
      <c r="I52" s="17">
        <v>0</v>
      </c>
      <c r="J52" s="10">
        <f t="shared" si="2"/>
        <v>22133333</v>
      </c>
      <c r="K52" s="14" t="s">
        <v>453</v>
      </c>
    </row>
    <row r="53" spans="1:11" ht="12.75" customHeight="1">
      <c r="A53" s="9" t="s">
        <v>170</v>
      </c>
      <c r="B53" s="9" t="s">
        <v>11</v>
      </c>
      <c r="C53" s="11" t="s">
        <v>21</v>
      </c>
      <c r="D53" s="13">
        <v>45582</v>
      </c>
      <c r="E53" s="13">
        <v>45656</v>
      </c>
      <c r="F53" s="12">
        <f t="shared" si="1"/>
        <v>74</v>
      </c>
      <c r="G53" s="10">
        <v>21866667</v>
      </c>
      <c r="H53" s="3">
        <f t="shared" si="3"/>
        <v>0</v>
      </c>
      <c r="I53" s="17">
        <v>0</v>
      </c>
      <c r="J53" s="10">
        <f t="shared" si="2"/>
        <v>21866667</v>
      </c>
      <c r="K53" s="14" t="s">
        <v>454</v>
      </c>
    </row>
    <row r="54" spans="1:11" ht="12.75" customHeight="1">
      <c r="A54" s="9" t="s">
        <v>171</v>
      </c>
      <c r="B54" s="9" t="s">
        <v>14</v>
      </c>
      <c r="C54" s="9" t="s">
        <v>86</v>
      </c>
      <c r="D54" s="13">
        <v>45595</v>
      </c>
      <c r="E54" s="13">
        <v>45655</v>
      </c>
      <c r="F54" s="12">
        <f t="shared" si="1"/>
        <v>60</v>
      </c>
      <c r="G54" s="10">
        <v>455000000</v>
      </c>
      <c r="H54" s="3">
        <f t="shared" si="3"/>
        <v>0</v>
      </c>
      <c r="I54" s="17">
        <v>0</v>
      </c>
      <c r="J54" s="10">
        <f t="shared" si="2"/>
        <v>455000000</v>
      </c>
      <c r="K54" s="14" t="s">
        <v>455</v>
      </c>
    </row>
    <row r="55" spans="1:11" ht="12.75" customHeight="1">
      <c r="A55" s="9" t="s">
        <v>172</v>
      </c>
      <c r="B55" s="9" t="s">
        <v>11</v>
      </c>
      <c r="C55" s="11" t="s">
        <v>84</v>
      </c>
      <c r="D55" s="13">
        <v>45583</v>
      </c>
      <c r="E55" s="13">
        <v>45656</v>
      </c>
      <c r="F55" s="12">
        <f t="shared" si="1"/>
        <v>73</v>
      </c>
      <c r="G55" s="10">
        <v>25650000</v>
      </c>
      <c r="H55" s="3">
        <f t="shared" si="3"/>
        <v>0</v>
      </c>
      <c r="I55" s="17">
        <v>0</v>
      </c>
      <c r="J55" s="10">
        <f t="shared" si="2"/>
        <v>25650000</v>
      </c>
      <c r="K55" s="14" t="s">
        <v>456</v>
      </c>
    </row>
    <row r="56" spans="1:11" ht="12.75" customHeight="1">
      <c r="A56" s="9" t="s">
        <v>173</v>
      </c>
      <c r="B56" s="9" t="s">
        <v>11</v>
      </c>
      <c r="C56" s="11" t="s">
        <v>87</v>
      </c>
      <c r="D56" s="13">
        <v>45575</v>
      </c>
      <c r="E56" s="13">
        <v>45656</v>
      </c>
      <c r="F56" s="12">
        <f t="shared" si="1"/>
        <v>81</v>
      </c>
      <c r="G56" s="10">
        <v>22950000</v>
      </c>
      <c r="H56" s="3">
        <f t="shared" si="3"/>
        <v>0</v>
      </c>
      <c r="I56" s="17">
        <v>0</v>
      </c>
      <c r="J56" s="10">
        <f t="shared" si="2"/>
        <v>22950000</v>
      </c>
      <c r="K56" s="14" t="s">
        <v>457</v>
      </c>
    </row>
    <row r="57" spans="1:11" ht="12.75" customHeight="1">
      <c r="A57" s="9" t="s">
        <v>174</v>
      </c>
      <c r="B57" s="9" t="s">
        <v>11</v>
      </c>
      <c r="C57" s="11" t="s">
        <v>72</v>
      </c>
      <c r="D57" s="13">
        <v>45595</v>
      </c>
      <c r="E57" s="13">
        <v>45656</v>
      </c>
      <c r="F57" s="12">
        <f t="shared" si="1"/>
        <v>61</v>
      </c>
      <c r="G57" s="10">
        <v>18133333</v>
      </c>
      <c r="H57" s="3">
        <f t="shared" si="3"/>
        <v>0</v>
      </c>
      <c r="I57" s="17">
        <v>0</v>
      </c>
      <c r="J57" s="10">
        <f t="shared" si="2"/>
        <v>18133333</v>
      </c>
      <c r="K57" s="14" t="s">
        <v>458</v>
      </c>
    </row>
    <row r="58" spans="1:11" ht="12.75" customHeight="1">
      <c r="A58" s="9" t="s">
        <v>175</v>
      </c>
      <c r="B58" s="9" t="s">
        <v>11</v>
      </c>
      <c r="C58" s="11" t="s">
        <v>88</v>
      </c>
      <c r="D58" s="13">
        <v>45580</v>
      </c>
      <c r="E58" s="13">
        <v>45656</v>
      </c>
      <c r="F58" s="12">
        <f t="shared" si="1"/>
        <v>76</v>
      </c>
      <c r="G58" s="10">
        <v>22407320</v>
      </c>
      <c r="H58" s="3">
        <f t="shared" si="3"/>
        <v>0</v>
      </c>
      <c r="I58" s="17">
        <v>0</v>
      </c>
      <c r="J58" s="10">
        <f t="shared" si="2"/>
        <v>22407320</v>
      </c>
      <c r="K58" s="14" t="s">
        <v>459</v>
      </c>
    </row>
    <row r="59" spans="1:11" ht="12.75" customHeight="1">
      <c r="A59" s="9" t="s">
        <v>176</v>
      </c>
      <c r="B59" s="9" t="s">
        <v>11</v>
      </c>
      <c r="C59" s="9" t="s">
        <v>89</v>
      </c>
      <c r="D59" s="13">
        <v>45580</v>
      </c>
      <c r="E59" s="13">
        <v>45656</v>
      </c>
      <c r="F59" s="12">
        <f t="shared" si="1"/>
        <v>76</v>
      </c>
      <c r="G59" s="10">
        <v>20000000</v>
      </c>
      <c r="H59" s="3">
        <f t="shared" si="3"/>
        <v>0</v>
      </c>
      <c r="I59" s="17">
        <v>0</v>
      </c>
      <c r="J59" s="10">
        <f t="shared" si="2"/>
        <v>20000000</v>
      </c>
      <c r="K59" s="14" t="s">
        <v>460</v>
      </c>
    </row>
    <row r="60" spans="1:11" ht="12.75" customHeight="1">
      <c r="A60" s="9" t="s">
        <v>177</v>
      </c>
      <c r="B60" s="9" t="s">
        <v>11</v>
      </c>
      <c r="C60" s="9" t="s">
        <v>90</v>
      </c>
      <c r="D60" s="13">
        <v>45586</v>
      </c>
      <c r="E60" s="13">
        <v>45656</v>
      </c>
      <c r="F60" s="12">
        <f t="shared" si="1"/>
        <v>70</v>
      </c>
      <c r="G60" s="10">
        <v>15306667</v>
      </c>
      <c r="H60" s="3">
        <f t="shared" si="3"/>
        <v>0</v>
      </c>
      <c r="I60" s="17">
        <v>0</v>
      </c>
      <c r="J60" s="10">
        <f t="shared" si="2"/>
        <v>15306667</v>
      </c>
      <c r="K60" s="14" t="s">
        <v>461</v>
      </c>
    </row>
    <row r="61" spans="1:11" ht="12.75" customHeight="1">
      <c r="A61" s="9" t="s">
        <v>178</v>
      </c>
      <c r="B61" s="9" t="s">
        <v>11</v>
      </c>
      <c r="C61" s="9" t="s">
        <v>54</v>
      </c>
      <c r="D61" s="13">
        <v>45580</v>
      </c>
      <c r="E61" s="13">
        <v>45640</v>
      </c>
      <c r="F61" s="12">
        <f t="shared" si="1"/>
        <v>60</v>
      </c>
      <c r="G61" s="10">
        <v>18000000</v>
      </c>
      <c r="H61" s="3">
        <f t="shared" si="3"/>
        <v>0</v>
      </c>
      <c r="I61" s="17">
        <v>0</v>
      </c>
      <c r="J61" s="10">
        <f t="shared" si="2"/>
        <v>18000000</v>
      </c>
      <c r="K61" s="14" t="s">
        <v>462</v>
      </c>
    </row>
    <row r="62" spans="1:11" ht="12.75" customHeight="1">
      <c r="A62" s="9" t="s">
        <v>179</v>
      </c>
      <c r="B62" s="9" t="s">
        <v>14</v>
      </c>
      <c r="C62" s="11" t="s">
        <v>91</v>
      </c>
      <c r="D62" s="13">
        <v>45589</v>
      </c>
      <c r="E62" s="13">
        <v>45656</v>
      </c>
      <c r="F62" s="12">
        <f t="shared" si="1"/>
        <v>67</v>
      </c>
      <c r="G62" s="10">
        <v>300000000</v>
      </c>
      <c r="H62" s="3">
        <f t="shared" si="3"/>
        <v>0</v>
      </c>
      <c r="I62" s="17">
        <v>0</v>
      </c>
      <c r="J62" s="10">
        <f t="shared" si="2"/>
        <v>300000000</v>
      </c>
      <c r="K62" s="14" t="s">
        <v>463</v>
      </c>
    </row>
    <row r="63" spans="1:11" ht="12.75" customHeight="1">
      <c r="A63" s="9" t="s">
        <v>180</v>
      </c>
      <c r="B63" s="9" t="s">
        <v>11</v>
      </c>
      <c r="C63" s="11" t="s">
        <v>92</v>
      </c>
      <c r="D63" s="13">
        <v>45582</v>
      </c>
      <c r="E63" s="13">
        <v>45656</v>
      </c>
      <c r="F63" s="12">
        <f t="shared" si="1"/>
        <v>74</v>
      </c>
      <c r="G63" s="10">
        <v>25333333</v>
      </c>
      <c r="H63" s="3">
        <f t="shared" si="3"/>
        <v>0</v>
      </c>
      <c r="I63" s="17">
        <v>0</v>
      </c>
      <c r="J63" s="10">
        <f t="shared" si="2"/>
        <v>25333333</v>
      </c>
      <c r="K63" s="14" t="s">
        <v>464</v>
      </c>
    </row>
    <row r="64" spans="1:11" ht="12.75" customHeight="1">
      <c r="A64" s="9" t="s">
        <v>181</v>
      </c>
      <c r="B64" s="9" t="s">
        <v>49</v>
      </c>
      <c r="C64" s="11" t="s">
        <v>93</v>
      </c>
      <c r="D64" s="13">
        <v>45589</v>
      </c>
      <c r="E64" s="13">
        <v>45641</v>
      </c>
      <c r="F64" s="12">
        <f t="shared" si="1"/>
        <v>52</v>
      </c>
      <c r="G64" s="10">
        <v>116768162</v>
      </c>
      <c r="H64" s="3">
        <f t="shared" si="3"/>
        <v>0</v>
      </c>
      <c r="I64" s="17">
        <v>0</v>
      </c>
      <c r="J64" s="10">
        <f t="shared" si="2"/>
        <v>116768162</v>
      </c>
      <c r="K64" s="14" t="s">
        <v>465</v>
      </c>
    </row>
    <row r="65" spans="1:11" ht="12.75" customHeight="1">
      <c r="A65" s="9" t="s">
        <v>182</v>
      </c>
      <c r="B65" s="9" t="s">
        <v>11</v>
      </c>
      <c r="C65" s="9" t="s">
        <v>94</v>
      </c>
      <c r="D65" s="13">
        <v>45583</v>
      </c>
      <c r="E65" s="13">
        <v>45656</v>
      </c>
      <c r="F65" s="12">
        <f t="shared" si="1"/>
        <v>73</v>
      </c>
      <c r="G65" s="10">
        <v>22134060</v>
      </c>
      <c r="H65" s="3">
        <f t="shared" si="3"/>
        <v>0</v>
      </c>
      <c r="I65" s="17">
        <v>0</v>
      </c>
      <c r="J65" s="10">
        <f t="shared" si="2"/>
        <v>22134060</v>
      </c>
      <c r="K65" s="14" t="s">
        <v>466</v>
      </c>
    </row>
    <row r="66" spans="1:11" ht="12.75" customHeight="1">
      <c r="A66" s="9" t="s">
        <v>183</v>
      </c>
      <c r="B66" s="9" t="s">
        <v>14</v>
      </c>
      <c r="C66" s="11" t="s">
        <v>95</v>
      </c>
      <c r="D66" s="13">
        <v>45593</v>
      </c>
      <c r="E66" s="13">
        <v>45656</v>
      </c>
      <c r="F66" s="12">
        <f t="shared" si="1"/>
        <v>63</v>
      </c>
      <c r="G66" s="10">
        <v>1290000000</v>
      </c>
      <c r="H66" s="3">
        <f t="shared" si="3"/>
        <v>0</v>
      </c>
      <c r="I66" s="17">
        <v>0</v>
      </c>
      <c r="J66" s="10">
        <f t="shared" si="2"/>
        <v>1290000000</v>
      </c>
      <c r="K66" s="14" t="s">
        <v>467</v>
      </c>
    </row>
    <row r="67" spans="1:11" ht="12.75" customHeight="1">
      <c r="A67" s="9" t="s">
        <v>184</v>
      </c>
      <c r="B67" s="9" t="s">
        <v>13</v>
      </c>
      <c r="C67" s="11" t="s">
        <v>96</v>
      </c>
      <c r="D67" s="13">
        <v>45582</v>
      </c>
      <c r="E67" s="13">
        <v>45656</v>
      </c>
      <c r="F67" s="12">
        <f t="shared" si="1"/>
        <v>74</v>
      </c>
      <c r="G67" s="10">
        <v>1000000000</v>
      </c>
      <c r="H67" s="3">
        <f t="shared" ref="H67:H93" si="4">I67/G67</f>
        <v>0</v>
      </c>
      <c r="I67" s="17">
        <v>0</v>
      </c>
      <c r="J67" s="10">
        <f t="shared" si="2"/>
        <v>1000000000</v>
      </c>
      <c r="K67" s="14" t="s">
        <v>468</v>
      </c>
    </row>
    <row r="68" spans="1:11" ht="12.75" customHeight="1">
      <c r="A68" s="9" t="s">
        <v>185</v>
      </c>
      <c r="B68" s="9" t="s">
        <v>11</v>
      </c>
      <c r="C68" s="11" t="s">
        <v>21</v>
      </c>
      <c r="D68" s="13">
        <v>45583</v>
      </c>
      <c r="E68" s="13">
        <v>45656</v>
      </c>
      <c r="F68" s="12">
        <f t="shared" ref="F68:F131" si="5">E68-D68</f>
        <v>73</v>
      </c>
      <c r="G68" s="10">
        <v>9120861</v>
      </c>
      <c r="H68" s="3">
        <f t="shared" si="4"/>
        <v>0</v>
      </c>
      <c r="I68" s="17">
        <v>0</v>
      </c>
      <c r="J68" s="10">
        <f t="shared" ref="J68:J131" si="6">G68-I68</f>
        <v>9120861</v>
      </c>
      <c r="K68" s="14" t="s">
        <v>469</v>
      </c>
    </row>
    <row r="69" spans="1:11" ht="12.75" customHeight="1">
      <c r="A69" s="9" t="s">
        <v>186</v>
      </c>
      <c r="B69" s="9" t="s">
        <v>11</v>
      </c>
      <c r="C69" s="9" t="s">
        <v>97</v>
      </c>
      <c r="D69" s="13">
        <v>45595</v>
      </c>
      <c r="E69" s="13">
        <v>45656</v>
      </c>
      <c r="F69" s="12">
        <f t="shared" si="5"/>
        <v>61</v>
      </c>
      <c r="G69" s="10">
        <v>24867209</v>
      </c>
      <c r="H69" s="3">
        <f t="shared" si="4"/>
        <v>0</v>
      </c>
      <c r="I69" s="17">
        <v>0</v>
      </c>
      <c r="J69" s="10">
        <f t="shared" si="6"/>
        <v>24867209</v>
      </c>
      <c r="K69" s="14" t="s">
        <v>470</v>
      </c>
    </row>
    <row r="70" spans="1:11" ht="12.75" customHeight="1">
      <c r="A70" s="9" t="s">
        <v>187</v>
      </c>
      <c r="B70" s="9" t="s">
        <v>11</v>
      </c>
      <c r="C70" s="9" t="s">
        <v>17</v>
      </c>
      <c r="D70" s="13">
        <v>45582</v>
      </c>
      <c r="E70" s="13">
        <v>45656</v>
      </c>
      <c r="F70" s="12">
        <f t="shared" si="5"/>
        <v>74</v>
      </c>
      <c r="G70" s="10">
        <v>25840000</v>
      </c>
      <c r="H70" s="3">
        <f t="shared" si="4"/>
        <v>0</v>
      </c>
      <c r="I70" s="17">
        <v>0</v>
      </c>
      <c r="J70" s="10">
        <f t="shared" si="6"/>
        <v>25840000</v>
      </c>
      <c r="K70" s="14" t="s">
        <v>471</v>
      </c>
    </row>
    <row r="71" spans="1:11" ht="12.75" customHeight="1">
      <c r="A71" s="9" t="s">
        <v>188</v>
      </c>
      <c r="B71" s="9" t="s">
        <v>11</v>
      </c>
      <c r="C71" s="11" t="s">
        <v>98</v>
      </c>
      <c r="D71" s="13">
        <v>45582</v>
      </c>
      <c r="E71" s="13">
        <v>45641</v>
      </c>
      <c r="F71" s="12">
        <f t="shared" si="5"/>
        <v>59</v>
      </c>
      <c r="G71" s="10">
        <v>6110000000</v>
      </c>
      <c r="H71" s="3">
        <f t="shared" si="4"/>
        <v>0</v>
      </c>
      <c r="I71" s="17">
        <v>0</v>
      </c>
      <c r="J71" s="10">
        <f t="shared" si="6"/>
        <v>6110000000</v>
      </c>
      <c r="K71" s="14" t="s">
        <v>472</v>
      </c>
    </row>
    <row r="72" spans="1:11" ht="12.75" customHeight="1">
      <c r="A72" s="9" t="s">
        <v>189</v>
      </c>
      <c r="B72" s="9" t="s">
        <v>11</v>
      </c>
      <c r="C72" s="11" t="s">
        <v>99</v>
      </c>
      <c r="D72" s="13">
        <v>45583</v>
      </c>
      <c r="E72" s="13">
        <v>45650</v>
      </c>
      <c r="F72" s="12">
        <f t="shared" si="5"/>
        <v>67</v>
      </c>
      <c r="G72" s="10">
        <v>7401356</v>
      </c>
      <c r="H72" s="3">
        <f t="shared" si="4"/>
        <v>0</v>
      </c>
      <c r="I72" s="17">
        <v>0</v>
      </c>
      <c r="J72" s="10">
        <f t="shared" si="6"/>
        <v>7401356</v>
      </c>
      <c r="K72" s="14" t="s">
        <v>473</v>
      </c>
    </row>
    <row r="73" spans="1:11" ht="12.75" customHeight="1">
      <c r="A73" s="9" t="s">
        <v>190</v>
      </c>
      <c r="B73" s="9" t="s">
        <v>11</v>
      </c>
      <c r="C73" s="11" t="s">
        <v>100</v>
      </c>
      <c r="D73" s="13">
        <v>45582</v>
      </c>
      <c r="E73" s="13">
        <v>45656</v>
      </c>
      <c r="F73" s="12">
        <f t="shared" si="5"/>
        <v>74</v>
      </c>
      <c r="G73" s="10">
        <v>27200000</v>
      </c>
      <c r="H73" s="3">
        <f t="shared" si="4"/>
        <v>0</v>
      </c>
      <c r="I73" s="17">
        <v>0</v>
      </c>
      <c r="J73" s="10">
        <f t="shared" si="6"/>
        <v>27200000</v>
      </c>
      <c r="K73" s="14" t="s">
        <v>474</v>
      </c>
    </row>
    <row r="74" spans="1:11" ht="12.75" customHeight="1">
      <c r="A74" s="9" t="s">
        <v>191</v>
      </c>
      <c r="B74" s="9" t="s">
        <v>14</v>
      </c>
      <c r="C74" s="11" t="s">
        <v>101</v>
      </c>
      <c r="D74" s="13">
        <v>45587</v>
      </c>
      <c r="E74" s="13">
        <v>45656</v>
      </c>
      <c r="F74" s="12">
        <f t="shared" si="5"/>
        <v>69</v>
      </c>
      <c r="G74" s="10">
        <v>300000000</v>
      </c>
      <c r="H74" s="3">
        <f t="shared" si="4"/>
        <v>0</v>
      </c>
      <c r="I74" s="17">
        <v>0</v>
      </c>
      <c r="J74" s="10">
        <f t="shared" si="6"/>
        <v>300000000</v>
      </c>
      <c r="K74" s="14" t="s">
        <v>475</v>
      </c>
    </row>
    <row r="75" spans="1:11" ht="12.75" customHeight="1">
      <c r="A75" s="9" t="s">
        <v>192</v>
      </c>
      <c r="B75" s="9" t="s">
        <v>11</v>
      </c>
      <c r="C75" s="9" t="s">
        <v>102</v>
      </c>
      <c r="D75" s="13">
        <v>45588</v>
      </c>
      <c r="E75" s="13">
        <v>45656</v>
      </c>
      <c r="F75" s="12">
        <f t="shared" si="5"/>
        <v>68</v>
      </c>
      <c r="G75" s="10">
        <v>16250000</v>
      </c>
      <c r="H75" s="3">
        <f t="shared" si="4"/>
        <v>0</v>
      </c>
      <c r="I75" s="17">
        <v>0</v>
      </c>
      <c r="J75" s="10">
        <f t="shared" si="6"/>
        <v>16250000</v>
      </c>
      <c r="K75" s="14" t="s">
        <v>476</v>
      </c>
    </row>
    <row r="76" spans="1:11" ht="12.75" customHeight="1">
      <c r="A76" s="9" t="s">
        <v>193</v>
      </c>
      <c r="B76" s="9" t="s">
        <v>11</v>
      </c>
      <c r="C76" s="11" t="s">
        <v>72</v>
      </c>
      <c r="D76" s="13">
        <v>45588</v>
      </c>
      <c r="E76" s="13">
        <v>45656</v>
      </c>
      <c r="F76" s="12">
        <f t="shared" si="5"/>
        <v>68</v>
      </c>
      <c r="G76" s="10">
        <v>14380205</v>
      </c>
      <c r="H76" s="3">
        <f t="shared" si="4"/>
        <v>0</v>
      </c>
      <c r="I76" s="17">
        <v>0</v>
      </c>
      <c r="J76" s="10">
        <f t="shared" si="6"/>
        <v>14380205</v>
      </c>
      <c r="K76" s="14" t="s">
        <v>477</v>
      </c>
    </row>
    <row r="77" spans="1:11" ht="12.75" customHeight="1">
      <c r="A77" s="9" t="s">
        <v>194</v>
      </c>
      <c r="B77" s="9" t="s">
        <v>11</v>
      </c>
      <c r="C77" s="11" t="s">
        <v>21</v>
      </c>
      <c r="D77" s="13">
        <v>45588</v>
      </c>
      <c r="E77" s="13">
        <v>45656</v>
      </c>
      <c r="F77" s="12">
        <f t="shared" si="5"/>
        <v>68</v>
      </c>
      <c r="G77" s="10">
        <v>18666667</v>
      </c>
      <c r="H77" s="3">
        <f t="shared" si="4"/>
        <v>0</v>
      </c>
      <c r="I77" s="17">
        <v>0</v>
      </c>
      <c r="J77" s="10">
        <f t="shared" si="6"/>
        <v>18666667</v>
      </c>
      <c r="K77" s="14" t="s">
        <v>478</v>
      </c>
    </row>
    <row r="78" spans="1:11" ht="12.75" customHeight="1">
      <c r="A78" s="9" t="s">
        <v>195</v>
      </c>
      <c r="B78" s="9" t="s">
        <v>11</v>
      </c>
      <c r="C78" s="11" t="s">
        <v>103</v>
      </c>
      <c r="D78" s="13">
        <v>45587</v>
      </c>
      <c r="E78" s="13">
        <v>45656</v>
      </c>
      <c r="F78" s="12">
        <f t="shared" si="5"/>
        <v>69</v>
      </c>
      <c r="G78" s="10">
        <v>8064164</v>
      </c>
      <c r="H78" s="3">
        <f t="shared" si="4"/>
        <v>0</v>
      </c>
      <c r="I78" s="17">
        <v>0</v>
      </c>
      <c r="J78" s="10">
        <f t="shared" si="6"/>
        <v>8064164</v>
      </c>
      <c r="K78" s="14" t="s">
        <v>479</v>
      </c>
    </row>
    <row r="79" spans="1:11" ht="12.75" customHeight="1">
      <c r="A79" s="9" t="s">
        <v>196</v>
      </c>
      <c r="B79" s="9" t="s">
        <v>11</v>
      </c>
      <c r="C79" s="11" t="s">
        <v>104</v>
      </c>
      <c r="D79" s="13">
        <v>45588</v>
      </c>
      <c r="E79" s="13">
        <v>45656</v>
      </c>
      <c r="F79" s="12">
        <f t="shared" si="5"/>
        <v>68</v>
      </c>
      <c r="G79" s="10">
        <v>19947980</v>
      </c>
      <c r="H79" s="3">
        <f t="shared" si="4"/>
        <v>0</v>
      </c>
      <c r="I79" s="17">
        <v>0</v>
      </c>
      <c r="J79" s="10">
        <f t="shared" si="6"/>
        <v>19947980</v>
      </c>
      <c r="K79" s="14" t="s">
        <v>480</v>
      </c>
    </row>
    <row r="80" spans="1:11" ht="12.75" customHeight="1">
      <c r="A80" s="9" t="s">
        <v>197</v>
      </c>
      <c r="B80" s="9" t="s">
        <v>11</v>
      </c>
      <c r="C80" s="11" t="s">
        <v>70</v>
      </c>
      <c r="D80" s="13">
        <v>45587</v>
      </c>
      <c r="E80" s="13">
        <v>45656</v>
      </c>
      <c r="F80" s="12">
        <f t="shared" si="5"/>
        <v>69</v>
      </c>
      <c r="G80" s="10">
        <v>10289725</v>
      </c>
      <c r="H80" s="3">
        <f t="shared" si="4"/>
        <v>0</v>
      </c>
      <c r="I80" s="17">
        <v>0</v>
      </c>
      <c r="J80" s="10">
        <f t="shared" si="6"/>
        <v>10289725</v>
      </c>
      <c r="K80" s="14" t="s">
        <v>481</v>
      </c>
    </row>
    <row r="81" spans="1:11" ht="12.75" customHeight="1">
      <c r="A81" s="9" t="s">
        <v>198</v>
      </c>
      <c r="B81" s="9" t="s">
        <v>14</v>
      </c>
      <c r="C81" s="11" t="s">
        <v>105</v>
      </c>
      <c r="D81" s="13">
        <v>45595</v>
      </c>
      <c r="E81" s="13">
        <v>45656</v>
      </c>
      <c r="F81" s="12">
        <f t="shared" si="5"/>
        <v>61</v>
      </c>
      <c r="G81" s="10">
        <v>890000000</v>
      </c>
      <c r="H81" s="3">
        <f t="shared" si="4"/>
        <v>0</v>
      </c>
      <c r="I81" s="17">
        <v>0</v>
      </c>
      <c r="J81" s="10">
        <f t="shared" si="6"/>
        <v>890000000</v>
      </c>
      <c r="K81" s="14" t="s">
        <v>504</v>
      </c>
    </row>
    <row r="82" spans="1:11" ht="12.75" customHeight="1">
      <c r="A82" s="9" t="s">
        <v>199</v>
      </c>
      <c r="B82" s="9" t="s">
        <v>11</v>
      </c>
      <c r="C82" s="11" t="s">
        <v>72</v>
      </c>
      <c r="D82" s="13">
        <v>45590</v>
      </c>
      <c r="E82" s="13">
        <v>45656</v>
      </c>
      <c r="F82" s="12">
        <f t="shared" si="5"/>
        <v>66</v>
      </c>
      <c r="G82" s="10">
        <v>18133333</v>
      </c>
      <c r="H82" s="3">
        <f t="shared" si="4"/>
        <v>0</v>
      </c>
      <c r="I82" s="17">
        <v>0</v>
      </c>
      <c r="J82" s="10">
        <f t="shared" si="6"/>
        <v>18133333</v>
      </c>
      <c r="K82" s="14" t="s">
        <v>482</v>
      </c>
    </row>
    <row r="83" spans="1:11" ht="12.75" customHeight="1">
      <c r="A83" s="9" t="s">
        <v>200</v>
      </c>
      <c r="B83" s="9" t="s">
        <v>11</v>
      </c>
      <c r="C83" s="11" t="s">
        <v>64</v>
      </c>
      <c r="D83" s="13">
        <v>45588</v>
      </c>
      <c r="E83" s="13">
        <v>45656</v>
      </c>
      <c r="F83" s="12">
        <f t="shared" si="5"/>
        <v>68</v>
      </c>
      <c r="G83" s="10">
        <v>21850000</v>
      </c>
      <c r="H83" s="3">
        <f t="shared" si="4"/>
        <v>0</v>
      </c>
      <c r="I83" s="17">
        <v>0</v>
      </c>
      <c r="J83" s="10">
        <f t="shared" si="6"/>
        <v>21850000</v>
      </c>
      <c r="K83" s="14" t="s">
        <v>483</v>
      </c>
    </row>
    <row r="84" spans="1:11" ht="12.75" customHeight="1">
      <c r="A84" s="9" t="s">
        <v>201</v>
      </c>
      <c r="B84" s="9" t="s">
        <v>11</v>
      </c>
      <c r="C84" s="11" t="s">
        <v>106</v>
      </c>
      <c r="D84" s="13">
        <v>45587</v>
      </c>
      <c r="E84" s="13">
        <v>45656</v>
      </c>
      <c r="F84" s="12">
        <f t="shared" si="5"/>
        <v>69</v>
      </c>
      <c r="G84" s="10">
        <v>18736667</v>
      </c>
      <c r="H84" s="3">
        <f t="shared" si="4"/>
        <v>0</v>
      </c>
      <c r="I84" s="17">
        <v>0</v>
      </c>
      <c r="J84" s="10">
        <f t="shared" si="6"/>
        <v>18736667</v>
      </c>
      <c r="K84" s="14" t="s">
        <v>484</v>
      </c>
    </row>
    <row r="85" spans="1:11" ht="12.75" customHeight="1">
      <c r="A85" s="9" t="s">
        <v>202</v>
      </c>
      <c r="B85" s="9" t="s">
        <v>13</v>
      </c>
      <c r="C85" s="11" t="s">
        <v>107</v>
      </c>
      <c r="D85" s="13">
        <v>45588</v>
      </c>
      <c r="E85" s="13">
        <v>45641</v>
      </c>
      <c r="F85" s="12">
        <f t="shared" si="5"/>
        <v>53</v>
      </c>
      <c r="G85" s="10">
        <v>16426760</v>
      </c>
      <c r="H85" s="3">
        <f t="shared" si="4"/>
        <v>0</v>
      </c>
      <c r="I85" s="17">
        <v>0</v>
      </c>
      <c r="J85" s="10">
        <f t="shared" si="6"/>
        <v>16426760</v>
      </c>
      <c r="K85" s="14" t="s">
        <v>485</v>
      </c>
    </row>
    <row r="86" spans="1:11" ht="12.75" customHeight="1">
      <c r="A86" s="9" t="s">
        <v>203</v>
      </c>
      <c r="B86" s="9" t="s">
        <v>11</v>
      </c>
      <c r="C86" s="11" t="s">
        <v>108</v>
      </c>
      <c r="D86" s="13">
        <v>45590</v>
      </c>
      <c r="E86" s="13">
        <v>45656</v>
      </c>
      <c r="F86" s="12">
        <f t="shared" si="5"/>
        <v>66</v>
      </c>
      <c r="G86" s="10">
        <v>24933333</v>
      </c>
      <c r="H86" s="3">
        <f t="shared" si="4"/>
        <v>0</v>
      </c>
      <c r="I86" s="17">
        <v>0</v>
      </c>
      <c r="J86" s="10">
        <f t="shared" si="6"/>
        <v>24933333</v>
      </c>
      <c r="K86" s="14" t="s">
        <v>486</v>
      </c>
    </row>
    <row r="87" spans="1:11" ht="12.75" customHeight="1">
      <c r="A87" s="9" t="s">
        <v>204</v>
      </c>
      <c r="B87" s="9" t="s">
        <v>13</v>
      </c>
      <c r="C87" s="11" t="s">
        <v>109</v>
      </c>
      <c r="D87" s="13">
        <v>45594</v>
      </c>
      <c r="E87" s="13">
        <v>45626</v>
      </c>
      <c r="F87" s="12">
        <f t="shared" si="5"/>
        <v>32</v>
      </c>
      <c r="G87" s="10">
        <v>68315000</v>
      </c>
      <c r="H87" s="3">
        <f t="shared" si="4"/>
        <v>0</v>
      </c>
      <c r="I87" s="17">
        <v>0</v>
      </c>
      <c r="J87" s="10">
        <f t="shared" si="6"/>
        <v>68315000</v>
      </c>
      <c r="K87" s="14" t="s">
        <v>487</v>
      </c>
    </row>
    <row r="88" spans="1:11" ht="12.75" customHeight="1">
      <c r="A88" s="9" t="s">
        <v>205</v>
      </c>
      <c r="B88" s="9" t="s">
        <v>11</v>
      </c>
      <c r="C88" s="11" t="s">
        <v>110</v>
      </c>
      <c r="D88" s="13">
        <v>45595</v>
      </c>
      <c r="E88" s="13">
        <v>45656</v>
      </c>
      <c r="F88" s="12">
        <f t="shared" si="5"/>
        <v>61</v>
      </c>
      <c r="G88" s="10">
        <v>23333333</v>
      </c>
      <c r="H88" s="3">
        <f t="shared" si="4"/>
        <v>0</v>
      </c>
      <c r="I88" s="17">
        <v>0</v>
      </c>
      <c r="J88" s="10">
        <f t="shared" si="6"/>
        <v>23333333</v>
      </c>
      <c r="K88" s="15" t="s">
        <v>488</v>
      </c>
    </row>
    <row r="89" spans="1:11" ht="12.75" customHeight="1">
      <c r="A89" s="9" t="s">
        <v>206</v>
      </c>
      <c r="B89" s="9" t="s">
        <v>11</v>
      </c>
      <c r="C89" s="11" t="s">
        <v>111</v>
      </c>
      <c r="D89" s="13">
        <v>45587</v>
      </c>
      <c r="E89" s="13">
        <v>45632</v>
      </c>
      <c r="F89" s="12">
        <f t="shared" si="5"/>
        <v>45</v>
      </c>
      <c r="G89" s="10">
        <v>10573302</v>
      </c>
      <c r="H89" s="3">
        <f t="shared" si="4"/>
        <v>0</v>
      </c>
      <c r="I89" s="17">
        <v>0</v>
      </c>
      <c r="J89" s="10">
        <f t="shared" si="6"/>
        <v>10573302</v>
      </c>
      <c r="K89" s="14" t="s">
        <v>489</v>
      </c>
    </row>
    <row r="90" spans="1:11" ht="12.75" customHeight="1">
      <c r="A90" s="9" t="s">
        <v>207</v>
      </c>
      <c r="B90" s="9" t="s">
        <v>11</v>
      </c>
      <c r="C90" s="11" t="s">
        <v>112</v>
      </c>
      <c r="D90" s="13">
        <v>45595</v>
      </c>
      <c r="E90" s="13">
        <v>45656</v>
      </c>
      <c r="F90" s="12">
        <f t="shared" si="5"/>
        <v>61</v>
      </c>
      <c r="G90" s="10">
        <v>17600000</v>
      </c>
      <c r="H90" s="3">
        <f t="shared" si="4"/>
        <v>0</v>
      </c>
      <c r="I90" s="17">
        <v>0</v>
      </c>
      <c r="J90" s="10">
        <f t="shared" si="6"/>
        <v>17600000</v>
      </c>
      <c r="K90" s="14" t="s">
        <v>490</v>
      </c>
    </row>
    <row r="91" spans="1:11" ht="12.75" customHeight="1">
      <c r="A91" s="9" t="s">
        <v>208</v>
      </c>
      <c r="B91" s="9" t="s">
        <v>11</v>
      </c>
      <c r="C91" s="11" t="s">
        <v>21</v>
      </c>
      <c r="D91" s="13">
        <v>45593</v>
      </c>
      <c r="E91" s="13">
        <v>45656</v>
      </c>
      <c r="F91" s="12">
        <f t="shared" si="5"/>
        <v>63</v>
      </c>
      <c r="G91" s="10">
        <v>17866667</v>
      </c>
      <c r="H91" s="3">
        <f>I91/G91</f>
        <v>0</v>
      </c>
      <c r="I91" s="17">
        <v>0</v>
      </c>
      <c r="J91" s="10">
        <f t="shared" si="6"/>
        <v>17866667</v>
      </c>
      <c r="K91" s="14" t="s">
        <v>491</v>
      </c>
    </row>
    <row r="92" spans="1:11" ht="12.75" customHeight="1">
      <c r="A92" s="9" t="s">
        <v>209</v>
      </c>
      <c r="B92" s="9" t="s">
        <v>11</v>
      </c>
      <c r="C92" s="9" t="s">
        <v>113</v>
      </c>
      <c r="D92" s="13">
        <v>45589</v>
      </c>
      <c r="E92" s="13">
        <v>45633</v>
      </c>
      <c r="F92" s="12">
        <f t="shared" si="5"/>
        <v>44</v>
      </c>
      <c r="G92" s="10">
        <v>10573302</v>
      </c>
      <c r="H92" s="3">
        <f t="shared" si="4"/>
        <v>0</v>
      </c>
      <c r="I92" s="17">
        <v>0</v>
      </c>
      <c r="J92" s="10">
        <f t="shared" si="6"/>
        <v>10573302</v>
      </c>
      <c r="K92" s="14" t="s">
        <v>492</v>
      </c>
    </row>
    <row r="93" spans="1:11" ht="12.75" customHeight="1">
      <c r="A93" s="9" t="s">
        <v>210</v>
      </c>
      <c r="B93" s="9" t="s">
        <v>11</v>
      </c>
      <c r="C93" s="9" t="s">
        <v>21</v>
      </c>
      <c r="D93" s="13">
        <v>45590</v>
      </c>
      <c r="E93" s="13">
        <v>45656</v>
      </c>
      <c r="F93" s="12">
        <f t="shared" si="5"/>
        <v>66</v>
      </c>
      <c r="G93" s="10">
        <v>17866667</v>
      </c>
      <c r="H93" s="3">
        <f t="shared" si="4"/>
        <v>0</v>
      </c>
      <c r="I93" s="17">
        <v>0</v>
      </c>
      <c r="J93" s="10">
        <f t="shared" si="6"/>
        <v>17866667</v>
      </c>
      <c r="K93" s="14" t="s">
        <v>493</v>
      </c>
    </row>
    <row r="94" spans="1:11" ht="12.75" customHeight="1">
      <c r="A94" s="9" t="s">
        <v>211</v>
      </c>
      <c r="B94" s="9" t="s">
        <v>11</v>
      </c>
      <c r="C94" s="11" t="s">
        <v>73</v>
      </c>
      <c r="D94" s="13">
        <v>45589</v>
      </c>
      <c r="E94" s="13">
        <v>45656</v>
      </c>
      <c r="F94" s="12">
        <f t="shared" si="5"/>
        <v>67</v>
      </c>
      <c r="G94" s="10">
        <v>25300000</v>
      </c>
      <c r="H94" s="3">
        <f t="shared" ref="H94:H106" si="7">I94/G94</f>
        <v>0</v>
      </c>
      <c r="I94" s="17">
        <v>0</v>
      </c>
      <c r="J94" s="10">
        <f t="shared" si="6"/>
        <v>25300000</v>
      </c>
      <c r="K94" s="14" t="s">
        <v>494</v>
      </c>
    </row>
    <row r="95" spans="1:11" ht="12.75" customHeight="1">
      <c r="A95" s="9" t="s">
        <v>212</v>
      </c>
      <c r="B95" s="9" t="s">
        <v>14</v>
      </c>
      <c r="C95" s="11" t="s">
        <v>114</v>
      </c>
      <c r="D95" s="13">
        <v>45595</v>
      </c>
      <c r="E95" s="13">
        <v>45656</v>
      </c>
      <c r="F95" s="12">
        <f t="shared" si="5"/>
        <v>61</v>
      </c>
      <c r="G95" s="10">
        <v>250000000</v>
      </c>
      <c r="H95" s="3">
        <f t="shared" si="7"/>
        <v>0</v>
      </c>
      <c r="I95" s="17">
        <v>0</v>
      </c>
      <c r="J95" s="10">
        <f t="shared" si="6"/>
        <v>250000000</v>
      </c>
      <c r="K95" s="14" t="s">
        <v>495</v>
      </c>
    </row>
    <row r="96" spans="1:11" ht="12.75" customHeight="1">
      <c r="A96" s="9" t="s">
        <v>213</v>
      </c>
      <c r="B96" s="9" t="s">
        <v>11</v>
      </c>
      <c r="C96" s="11" t="s">
        <v>115</v>
      </c>
      <c r="D96" s="13">
        <v>45593</v>
      </c>
      <c r="E96" s="13">
        <v>45656</v>
      </c>
      <c r="F96" s="12">
        <f t="shared" si="5"/>
        <v>63</v>
      </c>
      <c r="G96" s="10">
        <v>28000000</v>
      </c>
      <c r="H96" s="3">
        <f t="shared" si="7"/>
        <v>0</v>
      </c>
      <c r="I96" s="17">
        <v>0</v>
      </c>
      <c r="J96" s="10">
        <f t="shared" si="6"/>
        <v>28000000</v>
      </c>
      <c r="K96" s="14" t="s">
        <v>496</v>
      </c>
    </row>
    <row r="97" spans="1:11" ht="12.75" customHeight="1">
      <c r="A97" s="9" t="s">
        <v>214</v>
      </c>
      <c r="B97" s="9" t="s">
        <v>11</v>
      </c>
      <c r="C97" s="9" t="s">
        <v>116</v>
      </c>
      <c r="D97" s="13">
        <v>45594</v>
      </c>
      <c r="E97" s="13">
        <v>45656</v>
      </c>
      <c r="F97" s="12">
        <f t="shared" si="5"/>
        <v>62</v>
      </c>
      <c r="G97" s="10">
        <v>14309793</v>
      </c>
      <c r="H97" s="3">
        <f t="shared" si="7"/>
        <v>0</v>
      </c>
      <c r="I97" s="17">
        <v>0</v>
      </c>
      <c r="J97" s="10">
        <f t="shared" si="6"/>
        <v>14309793</v>
      </c>
      <c r="K97" s="14" t="s">
        <v>497</v>
      </c>
    </row>
    <row r="98" spans="1:11" ht="12.75" customHeight="1">
      <c r="A98" s="9" t="s">
        <v>215</v>
      </c>
      <c r="B98" s="9" t="s">
        <v>11</v>
      </c>
      <c r="C98" s="11" t="s">
        <v>16</v>
      </c>
      <c r="D98" s="13">
        <v>45593</v>
      </c>
      <c r="E98" s="13">
        <v>45656</v>
      </c>
      <c r="F98" s="12">
        <f t="shared" si="5"/>
        <v>63</v>
      </c>
      <c r="G98" s="10">
        <v>7622200</v>
      </c>
      <c r="H98" s="3">
        <f t="shared" si="7"/>
        <v>0</v>
      </c>
      <c r="I98" s="17">
        <v>0</v>
      </c>
      <c r="J98" s="10">
        <f t="shared" si="6"/>
        <v>7622200</v>
      </c>
      <c r="K98" s="14" t="s">
        <v>498</v>
      </c>
    </row>
    <row r="99" spans="1:11" ht="12.75" customHeight="1">
      <c r="A99" s="9" t="s">
        <v>216</v>
      </c>
      <c r="B99" s="9" t="s">
        <v>11</v>
      </c>
      <c r="C99" s="11" t="s">
        <v>117</v>
      </c>
      <c r="D99" s="13">
        <v>45595</v>
      </c>
      <c r="E99" s="13">
        <v>45656</v>
      </c>
      <c r="F99" s="12">
        <f t="shared" si="5"/>
        <v>61</v>
      </c>
      <c r="G99" s="10">
        <v>25666667</v>
      </c>
      <c r="H99" s="3">
        <f t="shared" si="7"/>
        <v>0</v>
      </c>
      <c r="I99" s="17">
        <v>0</v>
      </c>
      <c r="J99" s="10">
        <f t="shared" si="6"/>
        <v>25666667</v>
      </c>
      <c r="K99" s="14" t="s">
        <v>499</v>
      </c>
    </row>
    <row r="100" spans="1:11" ht="12.75" customHeight="1">
      <c r="A100" s="9" t="s">
        <v>217</v>
      </c>
      <c r="B100" s="9" t="s">
        <v>11</v>
      </c>
      <c r="C100" s="11" t="s">
        <v>21</v>
      </c>
      <c r="D100" s="13">
        <v>45594</v>
      </c>
      <c r="E100" s="13">
        <v>45656</v>
      </c>
      <c r="F100" s="12">
        <f t="shared" si="5"/>
        <v>62</v>
      </c>
      <c r="G100" s="10">
        <v>17866667</v>
      </c>
      <c r="H100" s="3">
        <f t="shared" si="7"/>
        <v>0</v>
      </c>
      <c r="I100" s="17">
        <v>0</v>
      </c>
      <c r="J100" s="10">
        <f t="shared" si="6"/>
        <v>17866667</v>
      </c>
      <c r="K100" s="14" t="s">
        <v>500</v>
      </c>
    </row>
    <row r="101" spans="1:11">
      <c r="A101" s="9" t="s">
        <v>218</v>
      </c>
      <c r="B101" s="9" t="s">
        <v>11</v>
      </c>
      <c r="C101" s="9" t="s">
        <v>118</v>
      </c>
      <c r="D101" s="13">
        <v>45593</v>
      </c>
      <c r="E101" s="13">
        <v>45656</v>
      </c>
      <c r="F101" s="12">
        <f t="shared" si="5"/>
        <v>63</v>
      </c>
      <c r="G101" s="10">
        <v>34000000</v>
      </c>
      <c r="H101" s="3">
        <f t="shared" si="7"/>
        <v>0</v>
      </c>
      <c r="I101" s="17">
        <v>0</v>
      </c>
      <c r="J101" s="10">
        <f t="shared" si="6"/>
        <v>34000000</v>
      </c>
      <c r="K101" s="14" t="s">
        <v>501</v>
      </c>
    </row>
    <row r="102" spans="1:11">
      <c r="A102" s="9" t="s">
        <v>219</v>
      </c>
      <c r="B102" s="9" t="s">
        <v>11</v>
      </c>
      <c r="C102" s="9" t="s">
        <v>24</v>
      </c>
      <c r="D102" s="13">
        <v>45593</v>
      </c>
      <c r="E102" s="13">
        <v>45656</v>
      </c>
      <c r="F102" s="12">
        <f t="shared" si="5"/>
        <v>63</v>
      </c>
      <c r="G102" s="10">
        <v>22333333</v>
      </c>
      <c r="H102" s="3">
        <f>I102/G102</f>
        <v>0</v>
      </c>
      <c r="I102" s="17">
        <v>0</v>
      </c>
      <c r="J102" s="10">
        <f>G102-I102</f>
        <v>22333333</v>
      </c>
      <c r="K102" s="16" t="s">
        <v>502</v>
      </c>
    </row>
    <row r="103" spans="1:11">
      <c r="A103" s="9" t="s">
        <v>220</v>
      </c>
      <c r="B103" s="9" t="s">
        <v>11</v>
      </c>
      <c r="C103" s="9" t="s">
        <v>119</v>
      </c>
      <c r="D103" s="13">
        <v>45595</v>
      </c>
      <c r="E103" s="13">
        <v>45656</v>
      </c>
      <c r="F103" s="12">
        <f t="shared" si="5"/>
        <v>61</v>
      </c>
      <c r="G103" s="10">
        <v>28363650</v>
      </c>
      <c r="H103" s="3">
        <f>I103/G103</f>
        <v>0</v>
      </c>
      <c r="I103" s="17">
        <v>0</v>
      </c>
      <c r="J103" s="10">
        <f>G103-I103</f>
        <v>28363650</v>
      </c>
      <c r="K103" s="14" t="s">
        <v>503</v>
      </c>
    </row>
    <row r="104" spans="1:11">
      <c r="A104" s="19" t="s">
        <v>30</v>
      </c>
      <c r="B104" s="9" t="s">
        <v>11</v>
      </c>
      <c r="C104" s="9" t="s">
        <v>35</v>
      </c>
      <c r="D104" s="13">
        <v>45310</v>
      </c>
      <c r="E104" s="13">
        <v>45656</v>
      </c>
      <c r="F104" s="12">
        <f t="shared" si="5"/>
        <v>346</v>
      </c>
      <c r="G104" s="10">
        <v>94000000</v>
      </c>
      <c r="H104" s="3">
        <f t="shared" si="7"/>
        <v>0.8936170212765957</v>
      </c>
      <c r="I104" s="18">
        <v>84000000</v>
      </c>
      <c r="J104" s="10">
        <f t="shared" si="6"/>
        <v>10000000</v>
      </c>
      <c r="K104" s="14" t="s">
        <v>39</v>
      </c>
    </row>
    <row r="105" spans="1:11">
      <c r="A105" s="9" t="s">
        <v>221</v>
      </c>
      <c r="B105" s="9" t="s">
        <v>11</v>
      </c>
      <c r="C105" s="9" t="s">
        <v>269</v>
      </c>
      <c r="D105" s="13">
        <v>45314</v>
      </c>
      <c r="E105" s="13">
        <v>45656</v>
      </c>
      <c r="F105" s="12">
        <f t="shared" si="5"/>
        <v>342</v>
      </c>
      <c r="G105" s="10">
        <v>90567000</v>
      </c>
      <c r="H105" s="3">
        <f t="shared" si="7"/>
        <v>0.80740741108792391</v>
      </c>
      <c r="I105" s="18">
        <v>73124467</v>
      </c>
      <c r="J105" s="10">
        <f t="shared" si="6"/>
        <v>17442533</v>
      </c>
      <c r="K105" s="14" t="s">
        <v>310</v>
      </c>
    </row>
    <row r="106" spans="1:11">
      <c r="A106" s="9" t="s">
        <v>222</v>
      </c>
      <c r="B106" s="9" t="s">
        <v>11</v>
      </c>
      <c r="C106" s="9" t="s">
        <v>270</v>
      </c>
      <c r="D106" s="13">
        <v>45309</v>
      </c>
      <c r="E106" s="13">
        <v>45656</v>
      </c>
      <c r="F106" s="12">
        <f t="shared" si="5"/>
        <v>347</v>
      </c>
      <c r="G106" s="10">
        <v>79571563</v>
      </c>
      <c r="H106" s="3">
        <f t="shared" si="7"/>
        <v>0.87241379184671786</v>
      </c>
      <c r="I106" s="18">
        <v>69419329</v>
      </c>
      <c r="J106" s="10">
        <f t="shared" si="6"/>
        <v>10152234</v>
      </c>
      <c r="K106" s="14" t="s">
        <v>396</v>
      </c>
    </row>
    <row r="107" spans="1:11">
      <c r="A107" s="9" t="s">
        <v>223</v>
      </c>
      <c r="B107" s="9" t="s">
        <v>11</v>
      </c>
      <c r="C107" s="9" t="s">
        <v>271</v>
      </c>
      <c r="D107" s="13">
        <v>45309</v>
      </c>
      <c r="E107" s="13">
        <v>45656</v>
      </c>
      <c r="F107" s="12">
        <f t="shared" si="5"/>
        <v>347</v>
      </c>
      <c r="G107" s="10">
        <v>99000000</v>
      </c>
      <c r="H107" s="3">
        <f>I107/G107</f>
        <v>0.82592603030303036</v>
      </c>
      <c r="I107" s="18">
        <v>81766677</v>
      </c>
      <c r="J107" s="10">
        <f t="shared" si="6"/>
        <v>17233323</v>
      </c>
      <c r="K107" s="14" t="s">
        <v>311</v>
      </c>
    </row>
    <row r="108" spans="1:11">
      <c r="A108" s="9" t="s">
        <v>224</v>
      </c>
      <c r="B108" s="9" t="s">
        <v>11</v>
      </c>
      <c r="C108" s="9" t="s">
        <v>272</v>
      </c>
      <c r="D108" s="13">
        <v>45309</v>
      </c>
      <c r="E108" s="13">
        <v>45656</v>
      </c>
      <c r="F108" s="12">
        <f t="shared" si="5"/>
        <v>347</v>
      </c>
      <c r="G108" s="10">
        <v>84410496</v>
      </c>
      <c r="H108" s="3">
        <f t="shared" ref="H108:H171" si="8">I108/G108</f>
        <v>0.82592592513613472</v>
      </c>
      <c r="I108" s="18">
        <v>69716817</v>
      </c>
      <c r="J108" s="10">
        <f t="shared" si="6"/>
        <v>14693679</v>
      </c>
      <c r="K108" s="14" t="s">
        <v>312</v>
      </c>
    </row>
    <row r="109" spans="1:11">
      <c r="A109" s="9" t="s">
        <v>225</v>
      </c>
      <c r="B109" s="9" t="s">
        <v>11</v>
      </c>
      <c r="C109" s="9" t="s">
        <v>273</v>
      </c>
      <c r="D109" s="13">
        <v>45315</v>
      </c>
      <c r="E109" s="13">
        <v>45656</v>
      </c>
      <c r="F109" s="12">
        <f t="shared" si="5"/>
        <v>341</v>
      </c>
      <c r="G109" s="10">
        <v>112500000</v>
      </c>
      <c r="H109" s="3">
        <f t="shared" si="8"/>
        <v>0.91481480888888889</v>
      </c>
      <c r="I109" s="18">
        <v>102916666</v>
      </c>
      <c r="J109" s="10">
        <f t="shared" si="6"/>
        <v>9583334</v>
      </c>
      <c r="K109" s="14" t="s">
        <v>313</v>
      </c>
    </row>
    <row r="110" spans="1:11">
      <c r="A110" s="9" t="s">
        <v>226</v>
      </c>
      <c r="B110" s="9" t="s">
        <v>11</v>
      </c>
      <c r="C110" s="9" t="s">
        <v>103</v>
      </c>
      <c r="D110" s="13">
        <v>45314</v>
      </c>
      <c r="E110" s="13">
        <v>45610</v>
      </c>
      <c r="F110" s="12">
        <f t="shared" si="5"/>
        <v>296</v>
      </c>
      <c r="G110" s="10">
        <v>61795076</v>
      </c>
      <c r="H110" s="3">
        <f t="shared" si="8"/>
        <v>0.94296577934461967</v>
      </c>
      <c r="I110" s="18">
        <v>58270642</v>
      </c>
      <c r="J110" s="10">
        <f t="shared" si="6"/>
        <v>3524434</v>
      </c>
      <c r="K110" s="14" t="s">
        <v>314</v>
      </c>
    </row>
    <row r="111" spans="1:11">
      <c r="A111" s="9" t="s">
        <v>227</v>
      </c>
      <c r="B111" s="9" t="s">
        <v>11</v>
      </c>
      <c r="C111" s="9" t="s">
        <v>274</v>
      </c>
      <c r="D111" s="13">
        <v>45320</v>
      </c>
      <c r="E111" s="13">
        <v>45656</v>
      </c>
      <c r="F111" s="12">
        <f t="shared" si="5"/>
        <v>336</v>
      </c>
      <c r="G111" s="10">
        <v>90542340</v>
      </c>
      <c r="H111" s="3">
        <f t="shared" si="8"/>
        <v>0.89629629629629626</v>
      </c>
      <c r="I111" s="18">
        <v>81152764</v>
      </c>
      <c r="J111" s="10">
        <f t="shared" si="6"/>
        <v>9389576</v>
      </c>
      <c r="K111" s="14" t="s">
        <v>315</v>
      </c>
    </row>
    <row r="112" spans="1:11">
      <c r="A112" s="9" t="s">
        <v>228</v>
      </c>
      <c r="B112" s="9" t="s">
        <v>11</v>
      </c>
      <c r="C112" s="9" t="s">
        <v>275</v>
      </c>
      <c r="D112" s="13">
        <v>45323</v>
      </c>
      <c r="E112" s="13">
        <v>45654</v>
      </c>
      <c r="F112" s="12">
        <f t="shared" si="5"/>
        <v>331</v>
      </c>
      <c r="G112" s="10">
        <v>89964000</v>
      </c>
      <c r="H112" s="3">
        <f t="shared" si="8"/>
        <v>0.88888888888888884</v>
      </c>
      <c r="I112" s="18">
        <v>79968000</v>
      </c>
      <c r="J112" s="10">
        <f t="shared" si="6"/>
        <v>9996000</v>
      </c>
      <c r="K112" s="14" t="s">
        <v>316</v>
      </c>
    </row>
    <row r="113" spans="1:11">
      <c r="A113" s="9" t="s">
        <v>229</v>
      </c>
      <c r="B113" s="9" t="s">
        <v>11</v>
      </c>
      <c r="C113" s="9" t="s">
        <v>276</v>
      </c>
      <c r="D113" s="13">
        <v>45323</v>
      </c>
      <c r="E113" s="13">
        <v>45656</v>
      </c>
      <c r="F113" s="12">
        <f t="shared" si="5"/>
        <v>333</v>
      </c>
      <c r="G113" s="10">
        <v>106650000</v>
      </c>
      <c r="H113" s="3">
        <f t="shared" si="8"/>
        <v>0.88888888888888884</v>
      </c>
      <c r="I113" s="18">
        <v>94800000</v>
      </c>
      <c r="J113" s="10">
        <f t="shared" si="6"/>
        <v>11850000</v>
      </c>
      <c r="K113" s="16" t="s">
        <v>317</v>
      </c>
    </row>
    <row r="114" spans="1:11">
      <c r="A114" s="9" t="s">
        <v>230</v>
      </c>
      <c r="B114" s="9" t="s">
        <v>11</v>
      </c>
      <c r="C114" s="9" t="s">
        <v>35</v>
      </c>
      <c r="D114" s="13">
        <v>45327</v>
      </c>
      <c r="E114" s="13">
        <v>45626</v>
      </c>
      <c r="F114" s="12">
        <f t="shared" si="5"/>
        <v>299</v>
      </c>
      <c r="G114" s="10">
        <v>81600000</v>
      </c>
      <c r="H114" s="3">
        <f t="shared" si="8"/>
        <v>0.85833333333333328</v>
      </c>
      <c r="I114" s="18">
        <v>70040000</v>
      </c>
      <c r="J114" s="10">
        <f t="shared" si="6"/>
        <v>11560000</v>
      </c>
      <c r="K114" s="16" t="s">
        <v>318</v>
      </c>
    </row>
    <row r="115" spans="1:11">
      <c r="A115" s="9" t="s">
        <v>29</v>
      </c>
      <c r="B115" s="9" t="s">
        <v>11</v>
      </c>
      <c r="C115" s="9" t="s">
        <v>34</v>
      </c>
      <c r="D115" s="13">
        <v>45324</v>
      </c>
      <c r="E115" s="13">
        <v>45565</v>
      </c>
      <c r="F115" s="12">
        <f t="shared" si="5"/>
        <v>241</v>
      </c>
      <c r="G115" s="10">
        <v>124850000</v>
      </c>
      <c r="H115" s="3">
        <f t="shared" si="8"/>
        <v>0.68181817380857024</v>
      </c>
      <c r="I115" s="18">
        <v>85124999</v>
      </c>
      <c r="J115" s="10">
        <f t="shared" si="6"/>
        <v>39725001</v>
      </c>
      <c r="K115" s="16" t="s">
        <v>38</v>
      </c>
    </row>
    <row r="116" spans="1:11">
      <c r="A116" s="9" t="s">
        <v>231</v>
      </c>
      <c r="B116" s="9" t="s">
        <v>11</v>
      </c>
      <c r="C116" s="9" t="s">
        <v>277</v>
      </c>
      <c r="D116" s="13">
        <v>45329</v>
      </c>
      <c r="E116" s="13">
        <v>45656</v>
      </c>
      <c r="F116" s="12">
        <f t="shared" si="5"/>
        <v>327</v>
      </c>
      <c r="G116" s="10">
        <v>65570680</v>
      </c>
      <c r="H116" s="3">
        <f t="shared" si="8"/>
        <v>0.84450974124410483</v>
      </c>
      <c r="I116" s="18">
        <v>55375078</v>
      </c>
      <c r="J116" s="10">
        <f t="shared" si="6"/>
        <v>10195602</v>
      </c>
      <c r="K116" s="14" t="s">
        <v>319</v>
      </c>
    </row>
    <row r="117" spans="1:11">
      <c r="A117" s="9" t="s">
        <v>232</v>
      </c>
      <c r="B117" s="9" t="s">
        <v>11</v>
      </c>
      <c r="C117" s="9" t="s">
        <v>278</v>
      </c>
      <c r="D117" s="13">
        <v>45330</v>
      </c>
      <c r="E117" s="13">
        <v>45656</v>
      </c>
      <c r="F117" s="12">
        <f t="shared" si="5"/>
        <v>326</v>
      </c>
      <c r="G117" s="10">
        <v>33572000</v>
      </c>
      <c r="H117" s="3">
        <f t="shared" si="8"/>
        <v>0.61515179316096746</v>
      </c>
      <c r="I117" s="18">
        <v>20651876</v>
      </c>
      <c r="J117" s="10">
        <f t="shared" si="6"/>
        <v>12920124</v>
      </c>
      <c r="K117" s="14" t="s">
        <v>320</v>
      </c>
    </row>
    <row r="118" spans="1:11">
      <c r="A118" s="9" t="s">
        <v>27</v>
      </c>
      <c r="B118" s="9" t="s">
        <v>11</v>
      </c>
      <c r="C118" s="9" t="s">
        <v>32</v>
      </c>
      <c r="D118" s="13">
        <v>45336</v>
      </c>
      <c r="E118" s="13">
        <v>45656</v>
      </c>
      <c r="F118" s="12">
        <f t="shared" si="5"/>
        <v>320</v>
      </c>
      <c r="G118" s="10">
        <v>91800000</v>
      </c>
      <c r="H118" s="3">
        <f t="shared" si="8"/>
        <v>0.84074074074074079</v>
      </c>
      <c r="I118" s="18">
        <v>77180000</v>
      </c>
      <c r="J118" s="10">
        <f t="shared" si="6"/>
        <v>14620000</v>
      </c>
      <c r="K118" s="14" t="s">
        <v>36</v>
      </c>
    </row>
    <row r="119" spans="1:11">
      <c r="A119" s="9" t="s">
        <v>233</v>
      </c>
      <c r="B119" s="9" t="s">
        <v>11</v>
      </c>
      <c r="C119" s="9" t="s">
        <v>279</v>
      </c>
      <c r="D119" s="13">
        <v>45308</v>
      </c>
      <c r="E119" s="13">
        <v>45656</v>
      </c>
      <c r="F119" s="12">
        <f t="shared" si="5"/>
        <v>348</v>
      </c>
      <c r="G119" s="10">
        <v>85500000</v>
      </c>
      <c r="H119" s="3">
        <f t="shared" si="8"/>
        <v>0.82962962573099419</v>
      </c>
      <c r="I119" s="18">
        <v>70933333</v>
      </c>
      <c r="J119" s="10">
        <f t="shared" si="6"/>
        <v>14566667</v>
      </c>
      <c r="K119" s="14" t="s">
        <v>321</v>
      </c>
    </row>
    <row r="120" spans="1:11">
      <c r="A120" s="9" t="s">
        <v>234</v>
      </c>
      <c r="B120" s="9" t="s">
        <v>11</v>
      </c>
      <c r="C120" s="9" t="s">
        <v>280</v>
      </c>
      <c r="D120" s="13">
        <v>45342</v>
      </c>
      <c r="E120" s="13">
        <v>45656</v>
      </c>
      <c r="F120" s="12">
        <f t="shared" si="5"/>
        <v>314</v>
      </c>
      <c r="G120" s="10">
        <v>69550000</v>
      </c>
      <c r="H120" s="3">
        <f t="shared" si="8"/>
        <v>0.59501557153127249</v>
      </c>
      <c r="I120" s="18">
        <v>41383333</v>
      </c>
      <c r="J120" s="10">
        <f t="shared" si="6"/>
        <v>28166667</v>
      </c>
      <c r="K120" s="14" t="s">
        <v>322</v>
      </c>
    </row>
    <row r="121" spans="1:11">
      <c r="A121" s="9" t="s">
        <v>235</v>
      </c>
      <c r="B121" s="9" t="s">
        <v>11</v>
      </c>
      <c r="C121" s="9" t="s">
        <v>281</v>
      </c>
      <c r="D121" s="13">
        <v>45350</v>
      </c>
      <c r="E121" s="13">
        <v>45656</v>
      </c>
      <c r="F121" s="12">
        <f t="shared" si="5"/>
        <v>306</v>
      </c>
      <c r="G121" s="10">
        <v>44259912</v>
      </c>
      <c r="H121" s="3">
        <f t="shared" si="8"/>
        <v>0.58280253697747975</v>
      </c>
      <c r="I121" s="18">
        <v>25794789</v>
      </c>
      <c r="J121" s="10">
        <f t="shared" si="6"/>
        <v>18465123</v>
      </c>
      <c r="K121" s="14" t="s">
        <v>323</v>
      </c>
    </row>
    <row r="122" spans="1:11">
      <c r="A122" s="9" t="s">
        <v>236</v>
      </c>
      <c r="B122" s="9" t="s">
        <v>11</v>
      </c>
      <c r="C122" s="9" t="s">
        <v>282</v>
      </c>
      <c r="D122" s="13">
        <v>45349</v>
      </c>
      <c r="E122" s="13">
        <v>45567</v>
      </c>
      <c r="F122" s="12">
        <f t="shared" si="5"/>
        <v>218</v>
      </c>
      <c r="G122" s="10">
        <v>97636955</v>
      </c>
      <c r="H122" s="3">
        <f t="shared" si="8"/>
        <v>0.40129449960826818</v>
      </c>
      <c r="I122" s="18">
        <v>39181173</v>
      </c>
      <c r="J122" s="10">
        <f t="shared" si="6"/>
        <v>58455782</v>
      </c>
      <c r="K122" s="14" t="s">
        <v>324</v>
      </c>
    </row>
    <row r="123" spans="1:11">
      <c r="A123" s="9" t="s">
        <v>237</v>
      </c>
      <c r="B123" s="9" t="s">
        <v>11</v>
      </c>
      <c r="C123" s="9" t="s">
        <v>283</v>
      </c>
      <c r="D123" s="13">
        <v>45341</v>
      </c>
      <c r="E123" s="13">
        <v>45634</v>
      </c>
      <c r="F123" s="12">
        <f t="shared" si="5"/>
        <v>293</v>
      </c>
      <c r="G123" s="10">
        <v>70800000</v>
      </c>
      <c r="H123" s="3">
        <f t="shared" si="8"/>
        <v>0.81355932203389836</v>
      </c>
      <c r="I123" s="18">
        <v>57600000</v>
      </c>
      <c r="J123" s="10">
        <f t="shared" si="6"/>
        <v>13200000</v>
      </c>
      <c r="K123" s="16" t="s">
        <v>325</v>
      </c>
    </row>
    <row r="124" spans="1:11">
      <c r="A124" s="9" t="s">
        <v>238</v>
      </c>
      <c r="B124" s="9" t="s">
        <v>11</v>
      </c>
      <c r="C124" s="9" t="s">
        <v>284</v>
      </c>
      <c r="D124" s="13">
        <v>45351</v>
      </c>
      <c r="E124" s="13">
        <v>45656</v>
      </c>
      <c r="F124" s="12">
        <f t="shared" si="5"/>
        <v>305</v>
      </c>
      <c r="G124" s="10">
        <v>110230293</v>
      </c>
      <c r="H124" s="3">
        <f t="shared" si="8"/>
        <v>0.93777776677051927</v>
      </c>
      <c r="I124" s="18">
        <v>103371518</v>
      </c>
      <c r="J124" s="10">
        <f t="shared" si="6"/>
        <v>6858775</v>
      </c>
      <c r="K124" s="14" t="s">
        <v>326</v>
      </c>
    </row>
    <row r="125" spans="1:11">
      <c r="A125" s="9" t="s">
        <v>239</v>
      </c>
      <c r="B125" s="9" t="s">
        <v>11</v>
      </c>
      <c r="C125" s="9" t="s">
        <v>285</v>
      </c>
      <c r="D125" s="13">
        <v>45345</v>
      </c>
      <c r="E125" s="13">
        <v>45647</v>
      </c>
      <c r="F125" s="12">
        <f t="shared" si="5"/>
        <v>302</v>
      </c>
      <c r="G125" s="10">
        <v>93908136</v>
      </c>
      <c r="H125" s="3">
        <f t="shared" si="8"/>
        <v>0.86852589641434264</v>
      </c>
      <c r="I125" s="18">
        <v>81561648</v>
      </c>
      <c r="J125" s="10">
        <f t="shared" si="6"/>
        <v>12346488</v>
      </c>
      <c r="K125" s="14" t="s">
        <v>327</v>
      </c>
    </row>
    <row r="126" spans="1:11">
      <c r="A126" s="9" t="s">
        <v>240</v>
      </c>
      <c r="B126" s="9" t="s">
        <v>11</v>
      </c>
      <c r="C126" s="9" t="s">
        <v>286</v>
      </c>
      <c r="D126" s="13">
        <v>45348</v>
      </c>
      <c r="E126" s="13">
        <v>45582</v>
      </c>
      <c r="F126" s="12">
        <f t="shared" si="5"/>
        <v>234</v>
      </c>
      <c r="G126" s="10">
        <v>133900000</v>
      </c>
      <c r="H126" s="3">
        <f t="shared" si="8"/>
        <v>0.50161811799850631</v>
      </c>
      <c r="I126" s="18">
        <v>67166666</v>
      </c>
      <c r="J126" s="10">
        <f t="shared" si="6"/>
        <v>66733334</v>
      </c>
      <c r="K126" s="14" t="s">
        <v>328</v>
      </c>
    </row>
    <row r="127" spans="1:11">
      <c r="A127" s="9" t="s">
        <v>241</v>
      </c>
      <c r="B127" s="9" t="s">
        <v>11</v>
      </c>
      <c r="C127" s="9" t="s">
        <v>287</v>
      </c>
      <c r="D127" s="13">
        <v>45362</v>
      </c>
      <c r="E127" s="13">
        <v>45656</v>
      </c>
      <c r="F127" s="12">
        <f t="shared" si="5"/>
        <v>294</v>
      </c>
      <c r="G127" s="10">
        <v>49466667</v>
      </c>
      <c r="H127" s="3">
        <f t="shared" si="8"/>
        <v>0.80188679378782479</v>
      </c>
      <c r="I127" s="18">
        <v>39666667</v>
      </c>
      <c r="J127" s="10">
        <f t="shared" si="6"/>
        <v>9800000</v>
      </c>
      <c r="K127" s="14" t="s">
        <v>397</v>
      </c>
    </row>
    <row r="128" spans="1:11">
      <c r="A128" s="9" t="s">
        <v>242</v>
      </c>
      <c r="B128" s="9" t="s">
        <v>11</v>
      </c>
      <c r="C128" s="9" t="s">
        <v>288</v>
      </c>
      <c r="D128" s="13">
        <v>45362</v>
      </c>
      <c r="E128" s="13">
        <v>45656</v>
      </c>
      <c r="F128" s="12">
        <f t="shared" si="5"/>
        <v>294</v>
      </c>
      <c r="G128" s="10">
        <v>103500000</v>
      </c>
      <c r="H128" s="3">
        <f t="shared" si="8"/>
        <v>0.86956521739130432</v>
      </c>
      <c r="I128" s="18">
        <v>90000000</v>
      </c>
      <c r="J128" s="10">
        <f t="shared" si="6"/>
        <v>13500000</v>
      </c>
      <c r="K128" s="14" t="s">
        <v>398</v>
      </c>
    </row>
    <row r="129" spans="1:11">
      <c r="A129" s="9" t="s">
        <v>26</v>
      </c>
      <c r="B129" s="9" t="s">
        <v>11</v>
      </c>
      <c r="C129" s="9" t="s">
        <v>31</v>
      </c>
      <c r="D129" s="13">
        <v>45358</v>
      </c>
      <c r="E129" s="13">
        <v>45582</v>
      </c>
      <c r="F129" s="12">
        <f t="shared" si="5"/>
        <v>224</v>
      </c>
      <c r="G129" s="10">
        <v>32698528</v>
      </c>
      <c r="H129" s="3">
        <f t="shared" si="8"/>
        <v>0.58783783783783783</v>
      </c>
      <c r="I129" s="18">
        <v>19221432</v>
      </c>
      <c r="J129" s="10">
        <f t="shared" si="6"/>
        <v>13477096</v>
      </c>
      <c r="K129" s="14" t="s">
        <v>399</v>
      </c>
    </row>
    <row r="130" spans="1:11">
      <c r="A130" s="9" t="s">
        <v>243</v>
      </c>
      <c r="B130" s="9" t="s">
        <v>11</v>
      </c>
      <c r="C130" s="9" t="s">
        <v>289</v>
      </c>
      <c r="D130" s="13">
        <v>45383</v>
      </c>
      <c r="E130" s="13">
        <v>45656</v>
      </c>
      <c r="F130" s="12">
        <f t="shared" si="5"/>
        <v>273</v>
      </c>
      <c r="G130" s="10">
        <v>61533333</v>
      </c>
      <c r="H130" s="3">
        <f t="shared" si="8"/>
        <v>0.52816901694566099</v>
      </c>
      <c r="I130" s="18">
        <v>32500000</v>
      </c>
      <c r="J130" s="10">
        <f t="shared" si="6"/>
        <v>29033333</v>
      </c>
      <c r="K130" s="14" t="s">
        <v>400</v>
      </c>
    </row>
    <row r="131" spans="1:11">
      <c r="A131" s="9" t="s">
        <v>244</v>
      </c>
      <c r="B131" s="9" t="s">
        <v>11</v>
      </c>
      <c r="C131" s="9" t="s">
        <v>290</v>
      </c>
      <c r="D131" s="13">
        <v>45384</v>
      </c>
      <c r="E131" s="13">
        <v>45580</v>
      </c>
      <c r="F131" s="12">
        <f t="shared" si="5"/>
        <v>196</v>
      </c>
      <c r="G131" s="10">
        <v>122633333</v>
      </c>
      <c r="H131" s="3">
        <f t="shared" si="8"/>
        <v>0.63250883835963256</v>
      </c>
      <c r="I131" s="18">
        <v>77566667</v>
      </c>
      <c r="J131" s="10">
        <f t="shared" si="6"/>
        <v>45066666</v>
      </c>
      <c r="K131" s="14" t="s">
        <v>329</v>
      </c>
    </row>
    <row r="132" spans="1:11">
      <c r="A132" s="9" t="s">
        <v>245</v>
      </c>
      <c r="B132" s="9" t="s">
        <v>11</v>
      </c>
      <c r="C132" s="9" t="s">
        <v>291</v>
      </c>
      <c r="D132" s="13">
        <v>45399</v>
      </c>
      <c r="E132" s="13">
        <v>45656</v>
      </c>
      <c r="F132" s="12">
        <f t="shared" ref="F132:F176" si="9">E132-D132</f>
        <v>257</v>
      </c>
      <c r="G132" s="10">
        <v>56983333</v>
      </c>
      <c r="H132" s="3">
        <f t="shared" si="8"/>
        <v>0.50950570055282651</v>
      </c>
      <c r="I132" s="18">
        <v>29033333</v>
      </c>
      <c r="J132" s="10">
        <f t="shared" ref="J132:J176" si="10">G132-I132</f>
        <v>27950000</v>
      </c>
      <c r="K132" s="14" t="s">
        <v>401</v>
      </c>
    </row>
    <row r="133" spans="1:11">
      <c r="A133" s="9" t="s">
        <v>246</v>
      </c>
      <c r="B133" s="9" t="s">
        <v>11</v>
      </c>
      <c r="C133" s="9" t="s">
        <v>292</v>
      </c>
      <c r="D133" s="13">
        <v>45386</v>
      </c>
      <c r="E133" s="13">
        <v>45582</v>
      </c>
      <c r="F133" s="12">
        <f t="shared" si="9"/>
        <v>196</v>
      </c>
      <c r="G133" s="10">
        <v>113866667</v>
      </c>
      <c r="H133" s="3">
        <f t="shared" si="8"/>
        <v>0.12295081931220486</v>
      </c>
      <c r="I133" s="18">
        <v>14000000</v>
      </c>
      <c r="J133" s="10">
        <f t="shared" si="10"/>
        <v>99866667</v>
      </c>
      <c r="K133" s="14" t="s">
        <v>330</v>
      </c>
    </row>
    <row r="134" spans="1:11">
      <c r="A134" s="9" t="s">
        <v>247</v>
      </c>
      <c r="B134" s="9" t="s">
        <v>11</v>
      </c>
      <c r="C134" s="9" t="s">
        <v>293</v>
      </c>
      <c r="D134" s="13">
        <v>45475</v>
      </c>
      <c r="E134" s="13">
        <v>45656</v>
      </c>
      <c r="F134" s="12">
        <f t="shared" si="9"/>
        <v>181</v>
      </c>
      <c r="G134" s="10">
        <v>29092000</v>
      </c>
      <c r="H134" s="3">
        <f t="shared" si="8"/>
        <v>0.74166667812457032</v>
      </c>
      <c r="I134" s="18">
        <v>21576567</v>
      </c>
      <c r="J134" s="10">
        <f t="shared" si="10"/>
        <v>7515433</v>
      </c>
      <c r="K134" s="14" t="s">
        <v>331</v>
      </c>
    </row>
    <row r="135" spans="1:11">
      <c r="A135" s="9" t="s">
        <v>248</v>
      </c>
      <c r="B135" s="9" t="s">
        <v>11</v>
      </c>
      <c r="C135" s="9" t="s">
        <v>294</v>
      </c>
      <c r="D135" s="13">
        <v>45408</v>
      </c>
      <c r="E135" s="13">
        <v>45656</v>
      </c>
      <c r="F135" s="12">
        <f t="shared" si="9"/>
        <v>248</v>
      </c>
      <c r="G135" s="10">
        <v>80919956</v>
      </c>
      <c r="H135" s="3">
        <f t="shared" si="8"/>
        <v>0.48449560452059565</v>
      </c>
      <c r="I135" s="18">
        <v>39205363</v>
      </c>
      <c r="J135" s="10">
        <f t="shared" si="10"/>
        <v>41714593</v>
      </c>
      <c r="K135" s="14" t="s">
        <v>332</v>
      </c>
    </row>
    <row r="136" spans="1:11">
      <c r="A136" s="9" t="s">
        <v>249</v>
      </c>
      <c r="B136" s="9" t="s">
        <v>11</v>
      </c>
      <c r="C136" s="9" t="s">
        <v>295</v>
      </c>
      <c r="D136" s="13">
        <v>45407</v>
      </c>
      <c r="E136" s="13">
        <v>45650</v>
      </c>
      <c r="F136" s="12">
        <f t="shared" si="9"/>
        <v>243</v>
      </c>
      <c r="G136" s="10">
        <v>18577476</v>
      </c>
      <c r="H136" s="3">
        <f t="shared" si="8"/>
        <v>0.8666666559009415</v>
      </c>
      <c r="I136" s="18">
        <v>16100479</v>
      </c>
      <c r="J136" s="10">
        <f t="shared" si="10"/>
        <v>2476997</v>
      </c>
      <c r="K136" s="14" t="s">
        <v>333</v>
      </c>
    </row>
    <row r="137" spans="1:11">
      <c r="A137" s="9" t="s">
        <v>250</v>
      </c>
      <c r="B137" s="9" t="s">
        <v>11</v>
      </c>
      <c r="C137" s="9" t="s">
        <v>296</v>
      </c>
      <c r="D137" s="13">
        <v>45404</v>
      </c>
      <c r="E137" s="13">
        <v>45656</v>
      </c>
      <c r="F137" s="12">
        <f t="shared" si="9"/>
        <v>252</v>
      </c>
      <c r="G137" s="10">
        <v>55033333</v>
      </c>
      <c r="H137" s="3">
        <f t="shared" si="8"/>
        <v>0.50787401882419148</v>
      </c>
      <c r="I137" s="18">
        <v>27950000</v>
      </c>
      <c r="J137" s="10">
        <f t="shared" si="10"/>
        <v>27083333</v>
      </c>
      <c r="K137" s="14" t="s">
        <v>402</v>
      </c>
    </row>
    <row r="138" spans="1:11">
      <c r="A138" s="9" t="s">
        <v>251</v>
      </c>
      <c r="B138" s="9" t="s">
        <v>11</v>
      </c>
      <c r="C138" s="9" t="s">
        <v>297</v>
      </c>
      <c r="D138" s="13">
        <v>45433</v>
      </c>
      <c r="E138" s="13">
        <v>45656</v>
      </c>
      <c r="F138" s="12">
        <f t="shared" si="9"/>
        <v>223</v>
      </c>
      <c r="G138" s="10">
        <v>40989000</v>
      </c>
      <c r="H138" s="3">
        <f t="shared" si="8"/>
        <v>0.26666666666666666</v>
      </c>
      <c r="I138" s="18">
        <v>10930400</v>
      </c>
      <c r="J138" s="10">
        <f t="shared" si="10"/>
        <v>30058600</v>
      </c>
      <c r="K138" s="14" t="s">
        <v>334</v>
      </c>
    </row>
    <row r="139" spans="1:11">
      <c r="A139" s="9" t="s">
        <v>252</v>
      </c>
      <c r="B139" s="9" t="s">
        <v>11</v>
      </c>
      <c r="C139" s="9" t="s">
        <v>12</v>
      </c>
      <c r="D139" s="13">
        <v>45408</v>
      </c>
      <c r="E139" s="13">
        <v>45573</v>
      </c>
      <c r="F139" s="12">
        <f t="shared" si="9"/>
        <v>165</v>
      </c>
      <c r="G139" s="10">
        <v>84333333</v>
      </c>
      <c r="H139" s="3">
        <f t="shared" si="8"/>
        <v>0.2569170010154822</v>
      </c>
      <c r="I139" s="18">
        <v>21666667</v>
      </c>
      <c r="J139" s="10">
        <f t="shared" si="10"/>
        <v>62666666</v>
      </c>
      <c r="K139" s="14" t="s">
        <v>335</v>
      </c>
    </row>
    <row r="140" spans="1:11">
      <c r="A140" s="9" t="s">
        <v>253</v>
      </c>
      <c r="B140" s="9" t="s">
        <v>11</v>
      </c>
      <c r="C140" s="9" t="s">
        <v>298</v>
      </c>
      <c r="D140" s="13">
        <v>45412</v>
      </c>
      <c r="E140" s="13">
        <v>45656</v>
      </c>
      <c r="F140" s="12">
        <f t="shared" si="9"/>
        <v>244</v>
      </c>
      <c r="G140" s="10">
        <v>42900000</v>
      </c>
      <c r="H140" s="3">
        <f t="shared" si="8"/>
        <v>0.83888888111888116</v>
      </c>
      <c r="I140" s="18">
        <v>35988333</v>
      </c>
      <c r="J140" s="10">
        <f t="shared" si="10"/>
        <v>6911667</v>
      </c>
      <c r="K140" s="14" t="s">
        <v>336</v>
      </c>
    </row>
    <row r="141" spans="1:11">
      <c r="A141" s="9" t="s">
        <v>254</v>
      </c>
      <c r="B141" s="9" t="s">
        <v>11</v>
      </c>
      <c r="C141" s="9" t="s">
        <v>299</v>
      </c>
      <c r="D141" s="13">
        <v>45433</v>
      </c>
      <c r="E141" s="13">
        <v>45656</v>
      </c>
      <c r="F141" s="12">
        <f t="shared" si="9"/>
        <v>223</v>
      </c>
      <c r="G141" s="10">
        <v>35000000</v>
      </c>
      <c r="H141" s="3">
        <f t="shared" si="8"/>
        <v>0.86666665714285718</v>
      </c>
      <c r="I141" s="18">
        <v>30333333</v>
      </c>
      <c r="J141" s="10">
        <f t="shared" si="10"/>
        <v>4666667</v>
      </c>
      <c r="K141" s="14" t="s">
        <v>403</v>
      </c>
    </row>
    <row r="142" spans="1:11">
      <c r="A142" s="9" t="s">
        <v>255</v>
      </c>
      <c r="B142" s="9" t="s">
        <v>11</v>
      </c>
      <c r="C142" s="9" t="s">
        <v>300</v>
      </c>
      <c r="D142" s="13">
        <v>45421</v>
      </c>
      <c r="E142" s="13">
        <v>45656</v>
      </c>
      <c r="F142" s="12">
        <f t="shared" si="9"/>
        <v>235</v>
      </c>
      <c r="G142" s="10">
        <v>51000000</v>
      </c>
      <c r="H142" s="3">
        <f t="shared" si="8"/>
        <v>0.83529411764705885</v>
      </c>
      <c r="I142" s="18">
        <v>42600000</v>
      </c>
      <c r="J142" s="10">
        <f t="shared" si="10"/>
        <v>8400000</v>
      </c>
      <c r="K142" s="14" t="s">
        <v>337</v>
      </c>
    </row>
    <row r="143" spans="1:11">
      <c r="A143" s="9" t="s">
        <v>256</v>
      </c>
      <c r="B143" s="9" t="s">
        <v>11</v>
      </c>
      <c r="C143" s="9" t="s">
        <v>300</v>
      </c>
      <c r="D143" s="13">
        <v>45421</v>
      </c>
      <c r="E143" s="13">
        <v>45626</v>
      </c>
      <c r="F143" s="12">
        <f t="shared" si="9"/>
        <v>205</v>
      </c>
      <c r="G143" s="10">
        <v>51000000</v>
      </c>
      <c r="H143" s="3">
        <f t="shared" si="8"/>
        <v>0.7466666666666667</v>
      </c>
      <c r="I143" s="18">
        <v>38080000</v>
      </c>
      <c r="J143" s="10">
        <f t="shared" si="10"/>
        <v>12920000</v>
      </c>
      <c r="K143" s="14" t="s">
        <v>338</v>
      </c>
    </row>
    <row r="144" spans="1:11">
      <c r="A144" s="9" t="s">
        <v>257</v>
      </c>
      <c r="B144" s="9" t="s">
        <v>11</v>
      </c>
      <c r="C144" s="9" t="s">
        <v>301</v>
      </c>
      <c r="D144" s="13">
        <v>45435</v>
      </c>
      <c r="E144" s="13">
        <v>45656</v>
      </c>
      <c r="F144" s="12">
        <f t="shared" si="9"/>
        <v>221</v>
      </c>
      <c r="G144" s="10">
        <v>30000000</v>
      </c>
      <c r="H144" s="3">
        <f t="shared" si="8"/>
        <v>0.85333333333333339</v>
      </c>
      <c r="I144" s="18">
        <v>25600000</v>
      </c>
      <c r="J144" s="10">
        <f t="shared" si="10"/>
        <v>4400000</v>
      </c>
      <c r="K144" s="14" t="s">
        <v>339</v>
      </c>
    </row>
    <row r="145" spans="1:11">
      <c r="A145" s="9" t="s">
        <v>258</v>
      </c>
      <c r="B145" s="9" t="s">
        <v>11</v>
      </c>
      <c r="C145" s="9" t="s">
        <v>302</v>
      </c>
      <c r="D145" s="13">
        <v>45447</v>
      </c>
      <c r="E145" s="13">
        <v>45646</v>
      </c>
      <c r="F145" s="12">
        <f t="shared" si="9"/>
        <v>199</v>
      </c>
      <c r="G145" s="10">
        <v>14955775</v>
      </c>
      <c r="H145" s="3">
        <f t="shared" si="8"/>
        <v>0.78911564261965694</v>
      </c>
      <c r="I145" s="18">
        <v>11801836</v>
      </c>
      <c r="J145" s="10">
        <f t="shared" si="10"/>
        <v>3153939</v>
      </c>
      <c r="K145" s="14" t="s">
        <v>340</v>
      </c>
    </row>
    <row r="146" spans="1:11">
      <c r="A146" s="9" t="s">
        <v>259</v>
      </c>
      <c r="B146" s="9" t="s">
        <v>11</v>
      </c>
      <c r="C146" s="9" t="s">
        <v>300</v>
      </c>
      <c r="D146" s="13">
        <v>45442</v>
      </c>
      <c r="E146" s="13">
        <v>45656</v>
      </c>
      <c r="F146" s="12">
        <f t="shared" si="9"/>
        <v>214</v>
      </c>
      <c r="G146" s="10">
        <v>51000000</v>
      </c>
      <c r="H146" s="3">
        <f t="shared" si="8"/>
        <v>0.80666666666666664</v>
      </c>
      <c r="I146" s="18">
        <v>41140000</v>
      </c>
      <c r="J146" s="10">
        <f t="shared" si="10"/>
        <v>9860000</v>
      </c>
      <c r="K146" s="14" t="s">
        <v>341</v>
      </c>
    </row>
    <row r="147" spans="1:11">
      <c r="A147" s="9" t="s">
        <v>260</v>
      </c>
      <c r="B147" s="9" t="s">
        <v>11</v>
      </c>
      <c r="C147" s="9" t="s">
        <v>303</v>
      </c>
      <c r="D147" s="13">
        <v>45440</v>
      </c>
      <c r="E147" s="13">
        <v>45656</v>
      </c>
      <c r="F147" s="12">
        <f t="shared" si="9"/>
        <v>216</v>
      </c>
      <c r="G147" s="10">
        <v>35500000</v>
      </c>
      <c r="H147" s="3">
        <f t="shared" si="8"/>
        <v>0.43661971830985913</v>
      </c>
      <c r="I147" s="18">
        <v>15500000</v>
      </c>
      <c r="J147" s="10">
        <f t="shared" si="10"/>
        <v>20000000</v>
      </c>
      <c r="K147" s="14" t="s">
        <v>342</v>
      </c>
    </row>
    <row r="148" spans="1:11">
      <c r="A148" s="9" t="s">
        <v>261</v>
      </c>
      <c r="B148" s="9" t="s">
        <v>11</v>
      </c>
      <c r="C148" s="9" t="s">
        <v>304</v>
      </c>
      <c r="D148" s="13">
        <v>45447</v>
      </c>
      <c r="E148" s="13">
        <v>45656</v>
      </c>
      <c r="F148" s="12">
        <f t="shared" si="9"/>
        <v>209</v>
      </c>
      <c r="G148" s="10">
        <v>56411271</v>
      </c>
      <c r="H148" s="3">
        <f t="shared" si="8"/>
        <v>0.12857143388951475</v>
      </c>
      <c r="I148" s="18">
        <v>7252878</v>
      </c>
      <c r="J148" s="10">
        <f t="shared" si="10"/>
        <v>49158393</v>
      </c>
      <c r="K148" s="14" t="s">
        <v>343</v>
      </c>
    </row>
    <row r="149" spans="1:11">
      <c r="A149" s="9" t="s">
        <v>262</v>
      </c>
      <c r="B149" s="9" t="s">
        <v>11</v>
      </c>
      <c r="C149" s="9" t="s">
        <v>305</v>
      </c>
      <c r="D149" s="13">
        <v>45455</v>
      </c>
      <c r="E149" s="13">
        <v>45656</v>
      </c>
      <c r="F149" s="12">
        <f t="shared" si="9"/>
        <v>201</v>
      </c>
      <c r="G149" s="10">
        <v>45000000</v>
      </c>
      <c r="H149" s="3">
        <f t="shared" si="8"/>
        <v>0.8074074</v>
      </c>
      <c r="I149" s="18">
        <v>36333333</v>
      </c>
      <c r="J149" s="10">
        <f t="shared" si="10"/>
        <v>8666667</v>
      </c>
      <c r="K149" s="14" t="s">
        <v>344</v>
      </c>
    </row>
    <row r="150" spans="1:11">
      <c r="A150" s="9" t="s">
        <v>263</v>
      </c>
      <c r="B150" s="9" t="s">
        <v>11</v>
      </c>
      <c r="C150" s="9" t="s">
        <v>306</v>
      </c>
      <c r="D150" s="13">
        <v>45464</v>
      </c>
      <c r="E150" s="13">
        <v>45656</v>
      </c>
      <c r="F150" s="12">
        <f t="shared" si="9"/>
        <v>192</v>
      </c>
      <c r="G150" s="10">
        <v>32235012</v>
      </c>
      <c r="H150" s="3">
        <f t="shared" si="8"/>
        <v>0.58333333333333337</v>
      </c>
      <c r="I150" s="18">
        <v>18803757</v>
      </c>
      <c r="J150" s="10">
        <f t="shared" si="10"/>
        <v>13431255</v>
      </c>
      <c r="K150" s="14" t="s">
        <v>345</v>
      </c>
    </row>
    <row r="151" spans="1:11">
      <c r="A151" s="9" t="s">
        <v>28</v>
      </c>
      <c r="B151" s="9" t="s">
        <v>11</v>
      </c>
      <c r="C151" s="9" t="s">
        <v>33</v>
      </c>
      <c r="D151" s="13">
        <v>45485</v>
      </c>
      <c r="E151" s="13">
        <v>45596</v>
      </c>
      <c r="F151" s="12">
        <f t="shared" si="9"/>
        <v>111</v>
      </c>
      <c r="G151" s="10">
        <v>43000000</v>
      </c>
      <c r="H151" s="3">
        <f t="shared" si="8"/>
        <v>0.28488372093023256</v>
      </c>
      <c r="I151" s="18">
        <v>12250000</v>
      </c>
      <c r="J151" s="10">
        <f t="shared" si="10"/>
        <v>30750000</v>
      </c>
      <c r="K151" s="14" t="s">
        <v>37</v>
      </c>
    </row>
    <row r="152" spans="1:11">
      <c r="A152" s="9" t="s">
        <v>264</v>
      </c>
      <c r="B152" s="9" t="s">
        <v>11</v>
      </c>
      <c r="C152" s="9" t="s">
        <v>15</v>
      </c>
      <c r="D152" s="13">
        <v>45512</v>
      </c>
      <c r="E152" s="13">
        <v>45625</v>
      </c>
      <c r="F152" s="12">
        <f t="shared" si="9"/>
        <v>113</v>
      </c>
      <c r="G152" s="10">
        <v>12019963</v>
      </c>
      <c r="H152" s="3">
        <f t="shared" si="8"/>
        <v>0.70666665113694604</v>
      </c>
      <c r="I152" s="18">
        <v>8494107</v>
      </c>
      <c r="J152" s="10">
        <f t="shared" si="10"/>
        <v>3525856</v>
      </c>
      <c r="K152" s="14" t="s">
        <v>346</v>
      </c>
    </row>
    <row r="153" spans="1:11">
      <c r="A153" s="9" t="s">
        <v>265</v>
      </c>
      <c r="B153" s="9" t="s">
        <v>11</v>
      </c>
      <c r="C153" s="9" t="s">
        <v>113</v>
      </c>
      <c r="D153" s="13">
        <v>45516</v>
      </c>
      <c r="E153" s="13">
        <v>45626</v>
      </c>
      <c r="F153" s="12">
        <f t="shared" si="9"/>
        <v>110</v>
      </c>
      <c r="G153" s="10">
        <v>15966278</v>
      </c>
      <c r="H153" s="3">
        <f t="shared" si="8"/>
        <v>0.65333329408394369</v>
      </c>
      <c r="I153" s="18">
        <v>10431301</v>
      </c>
      <c r="J153" s="10">
        <f t="shared" si="10"/>
        <v>5534977</v>
      </c>
      <c r="K153" s="14" t="s">
        <v>347</v>
      </c>
    </row>
    <row r="154" spans="1:11">
      <c r="A154" s="9" t="s">
        <v>266</v>
      </c>
      <c r="B154" s="9" t="s">
        <v>11</v>
      </c>
      <c r="C154" s="9" t="s">
        <v>307</v>
      </c>
      <c r="D154" s="13">
        <v>45518</v>
      </c>
      <c r="E154" s="13">
        <v>45626</v>
      </c>
      <c r="F154" s="12">
        <f t="shared" si="9"/>
        <v>108</v>
      </c>
      <c r="G154" s="10">
        <v>8285100</v>
      </c>
      <c r="H154" s="3">
        <f t="shared" si="8"/>
        <v>0.62666666666666671</v>
      </c>
      <c r="I154" s="18">
        <v>5191996</v>
      </c>
      <c r="J154" s="10">
        <f t="shared" si="10"/>
        <v>3093104</v>
      </c>
      <c r="K154" s="14" t="s">
        <v>348</v>
      </c>
    </row>
    <row r="155" spans="1:11">
      <c r="A155" s="9" t="s">
        <v>267</v>
      </c>
      <c r="B155" s="9" t="s">
        <v>11</v>
      </c>
      <c r="C155" s="9" t="s">
        <v>308</v>
      </c>
      <c r="D155" s="13">
        <v>45524</v>
      </c>
      <c r="E155" s="13">
        <v>45595</v>
      </c>
      <c r="F155" s="12">
        <f t="shared" si="9"/>
        <v>71</v>
      </c>
      <c r="G155" s="10">
        <v>44756299</v>
      </c>
      <c r="H155" s="3">
        <f t="shared" si="8"/>
        <v>0.301470592999658</v>
      </c>
      <c r="I155" s="18">
        <v>13492708</v>
      </c>
      <c r="J155" s="10">
        <f t="shared" si="10"/>
        <v>31263591</v>
      </c>
      <c r="K155" s="14" t="s">
        <v>349</v>
      </c>
    </row>
    <row r="156" spans="1:11">
      <c r="A156" s="9" t="s">
        <v>18</v>
      </c>
      <c r="B156" s="9" t="s">
        <v>11</v>
      </c>
      <c r="C156" s="9" t="s">
        <v>22</v>
      </c>
      <c r="D156" s="13">
        <v>45562</v>
      </c>
      <c r="E156" s="13">
        <v>45656</v>
      </c>
      <c r="F156" s="12">
        <f t="shared" si="9"/>
        <v>94</v>
      </c>
      <c r="G156" s="10">
        <v>20800000</v>
      </c>
      <c r="H156" s="3">
        <f t="shared" si="8"/>
        <v>0.26923076923076922</v>
      </c>
      <c r="I156" s="18">
        <v>5600000</v>
      </c>
      <c r="J156" s="10">
        <f t="shared" si="10"/>
        <v>15200000</v>
      </c>
      <c r="K156" s="14" t="s">
        <v>46</v>
      </c>
    </row>
    <row r="157" spans="1:11">
      <c r="A157" s="9" t="s">
        <v>19</v>
      </c>
      <c r="B157" s="9" t="s">
        <v>11</v>
      </c>
      <c r="C157" s="9" t="s">
        <v>25</v>
      </c>
      <c r="D157" s="13">
        <v>45554</v>
      </c>
      <c r="E157" s="13">
        <v>45589</v>
      </c>
      <c r="F157" s="12">
        <f t="shared" si="9"/>
        <v>35</v>
      </c>
      <c r="G157" s="10">
        <v>12202667</v>
      </c>
      <c r="H157" s="3">
        <f t="shared" si="8"/>
        <v>0.11538461223271929</v>
      </c>
      <c r="I157" s="18">
        <v>1408000</v>
      </c>
      <c r="J157" s="10">
        <f t="shared" si="10"/>
        <v>10794667</v>
      </c>
      <c r="K157" s="14" t="s">
        <v>47</v>
      </c>
    </row>
    <row r="158" spans="1:11">
      <c r="A158" s="9" t="s">
        <v>268</v>
      </c>
      <c r="B158" s="9" t="s">
        <v>11</v>
      </c>
      <c r="C158" s="9" t="s">
        <v>309</v>
      </c>
      <c r="D158" s="13">
        <v>45513</v>
      </c>
      <c r="E158" s="13">
        <v>45626</v>
      </c>
      <c r="F158" s="12">
        <f t="shared" si="9"/>
        <v>113</v>
      </c>
      <c r="G158" s="10">
        <v>48522384</v>
      </c>
      <c r="H158" s="3">
        <f t="shared" si="8"/>
        <v>0.66964286008700646</v>
      </c>
      <c r="I158" s="18">
        <v>32492668</v>
      </c>
      <c r="J158" s="10">
        <f t="shared" si="10"/>
        <v>16029716</v>
      </c>
      <c r="K158" s="14" t="s">
        <v>350</v>
      </c>
    </row>
    <row r="159" spans="1:11">
      <c r="A159" s="9" t="s">
        <v>351</v>
      </c>
      <c r="B159" s="9" t="s">
        <v>11</v>
      </c>
      <c r="C159" s="9" t="s">
        <v>367</v>
      </c>
      <c r="D159" s="13">
        <v>45265</v>
      </c>
      <c r="E159" s="13">
        <v>45626</v>
      </c>
      <c r="F159" s="12">
        <f t="shared" si="9"/>
        <v>361</v>
      </c>
      <c r="G159" s="10">
        <v>71510250</v>
      </c>
      <c r="H159" s="3">
        <f t="shared" si="8"/>
        <v>0.84444443978310801</v>
      </c>
      <c r="I159" s="18">
        <v>60386433</v>
      </c>
      <c r="J159" s="10">
        <f t="shared" si="10"/>
        <v>11123817</v>
      </c>
      <c r="K159" s="14" t="s">
        <v>380</v>
      </c>
    </row>
    <row r="160" spans="1:11">
      <c r="A160" s="9" t="s">
        <v>40</v>
      </c>
      <c r="B160" s="9" t="s">
        <v>11</v>
      </c>
      <c r="C160" s="9" t="s">
        <v>42</v>
      </c>
      <c r="D160" s="13">
        <v>45226</v>
      </c>
      <c r="E160" s="13">
        <v>45626</v>
      </c>
      <c r="F160" s="12">
        <f t="shared" si="9"/>
        <v>400</v>
      </c>
      <c r="G160" s="10">
        <v>128376667</v>
      </c>
      <c r="H160" s="3">
        <f t="shared" si="8"/>
        <v>0.74987665788207447</v>
      </c>
      <c r="I160" s="18">
        <v>96266666</v>
      </c>
      <c r="J160" s="10">
        <f t="shared" si="10"/>
        <v>32110001</v>
      </c>
      <c r="K160" s="14" t="s">
        <v>44</v>
      </c>
    </row>
    <row r="161" spans="1:11">
      <c r="A161" s="9" t="s">
        <v>352</v>
      </c>
      <c r="B161" s="9" t="s">
        <v>11</v>
      </c>
      <c r="C161" s="9" t="s">
        <v>368</v>
      </c>
      <c r="D161" s="13">
        <v>45264</v>
      </c>
      <c r="E161" s="13">
        <v>45626</v>
      </c>
      <c r="F161" s="12">
        <f t="shared" si="9"/>
        <v>362</v>
      </c>
      <c r="G161" s="10">
        <v>119741685</v>
      </c>
      <c r="H161" s="3">
        <f t="shared" si="8"/>
        <v>0.84761904761904761</v>
      </c>
      <c r="I161" s="18">
        <v>101495333</v>
      </c>
      <c r="J161" s="10">
        <f t="shared" si="10"/>
        <v>18246352</v>
      </c>
      <c r="K161" s="14" t="s">
        <v>381</v>
      </c>
    </row>
    <row r="162" spans="1:11">
      <c r="A162" s="9" t="s">
        <v>353</v>
      </c>
      <c r="B162" s="9" t="s">
        <v>11</v>
      </c>
      <c r="C162" s="9" t="s">
        <v>369</v>
      </c>
      <c r="D162" s="13">
        <v>45264</v>
      </c>
      <c r="E162" s="13">
        <v>45626</v>
      </c>
      <c r="F162" s="12">
        <f t="shared" si="9"/>
        <v>362</v>
      </c>
      <c r="G162" s="10">
        <v>74013114</v>
      </c>
      <c r="H162" s="3">
        <f t="shared" si="8"/>
        <v>0.84761904491682383</v>
      </c>
      <c r="I162" s="18">
        <v>62734925</v>
      </c>
      <c r="J162" s="10">
        <f t="shared" si="10"/>
        <v>11278189</v>
      </c>
      <c r="K162" s="14" t="s">
        <v>382</v>
      </c>
    </row>
    <row r="163" spans="1:11">
      <c r="A163" s="9" t="s">
        <v>354</v>
      </c>
      <c r="B163" s="9" t="s">
        <v>11</v>
      </c>
      <c r="C163" s="9" t="s">
        <v>369</v>
      </c>
      <c r="D163" s="13">
        <v>45264</v>
      </c>
      <c r="E163" s="13">
        <v>45626</v>
      </c>
      <c r="F163" s="12">
        <f t="shared" si="9"/>
        <v>362</v>
      </c>
      <c r="G163" s="10">
        <v>74013114</v>
      </c>
      <c r="H163" s="3">
        <f t="shared" si="8"/>
        <v>0.84761904491682383</v>
      </c>
      <c r="I163" s="18">
        <v>62734925</v>
      </c>
      <c r="J163" s="10">
        <f t="shared" si="10"/>
        <v>11278189</v>
      </c>
      <c r="K163" s="14" t="s">
        <v>383</v>
      </c>
    </row>
    <row r="164" spans="1:11">
      <c r="A164" s="9" t="s">
        <v>355</v>
      </c>
      <c r="B164" s="9" t="s">
        <v>11</v>
      </c>
      <c r="C164" s="9" t="s">
        <v>370</v>
      </c>
      <c r="D164" s="13">
        <v>45278</v>
      </c>
      <c r="E164" s="13">
        <v>45626</v>
      </c>
      <c r="F164" s="12">
        <f t="shared" si="9"/>
        <v>348</v>
      </c>
      <c r="G164" s="10">
        <v>29053183</v>
      </c>
      <c r="H164" s="3">
        <f t="shared" si="8"/>
        <v>0.84899327553886261</v>
      </c>
      <c r="I164" s="18">
        <v>24665957</v>
      </c>
      <c r="J164" s="10">
        <f t="shared" si="10"/>
        <v>4387226</v>
      </c>
      <c r="K164" s="14" t="s">
        <v>384</v>
      </c>
    </row>
    <row r="165" spans="1:11">
      <c r="A165" s="9" t="s">
        <v>356</v>
      </c>
      <c r="B165" s="9" t="s">
        <v>11</v>
      </c>
      <c r="C165" s="9" t="s">
        <v>370</v>
      </c>
      <c r="D165" s="13">
        <v>45278</v>
      </c>
      <c r="E165" s="13">
        <v>45626</v>
      </c>
      <c r="F165" s="12">
        <f t="shared" si="9"/>
        <v>348</v>
      </c>
      <c r="G165" s="10">
        <v>29053183</v>
      </c>
      <c r="H165" s="3">
        <f t="shared" si="8"/>
        <v>0.84899327553886261</v>
      </c>
      <c r="I165" s="18">
        <v>24665957</v>
      </c>
      <c r="J165" s="10">
        <f t="shared" si="10"/>
        <v>4387226</v>
      </c>
      <c r="K165" s="14" t="s">
        <v>385</v>
      </c>
    </row>
    <row r="166" spans="1:11">
      <c r="A166" s="9" t="s">
        <v>357</v>
      </c>
      <c r="B166" s="9" t="s">
        <v>11</v>
      </c>
      <c r="C166" s="9" t="s">
        <v>371</v>
      </c>
      <c r="D166" s="13">
        <v>45265</v>
      </c>
      <c r="E166" s="13">
        <v>45626</v>
      </c>
      <c r="F166" s="12">
        <f t="shared" si="9"/>
        <v>361</v>
      </c>
      <c r="G166" s="10">
        <v>32048090</v>
      </c>
      <c r="H166" s="3">
        <f t="shared" si="8"/>
        <v>0.84444442710938472</v>
      </c>
      <c r="I166" s="18">
        <v>27062831</v>
      </c>
      <c r="J166" s="10">
        <f t="shared" si="10"/>
        <v>4985259</v>
      </c>
      <c r="K166" s="14" t="s">
        <v>386</v>
      </c>
    </row>
    <row r="167" spans="1:11">
      <c r="A167" s="9" t="s">
        <v>358</v>
      </c>
      <c r="B167" s="9" t="s">
        <v>11</v>
      </c>
      <c r="C167" s="9" t="s">
        <v>369</v>
      </c>
      <c r="D167" s="13">
        <v>45264</v>
      </c>
      <c r="E167" s="13">
        <v>45626</v>
      </c>
      <c r="F167" s="12">
        <f t="shared" si="9"/>
        <v>362</v>
      </c>
      <c r="G167" s="10">
        <v>74013114</v>
      </c>
      <c r="H167" s="3">
        <f t="shared" si="8"/>
        <v>0.84761904491682383</v>
      </c>
      <c r="I167" s="18">
        <v>62734925</v>
      </c>
      <c r="J167" s="10">
        <f t="shared" si="10"/>
        <v>11278189</v>
      </c>
      <c r="K167" s="14" t="s">
        <v>387</v>
      </c>
    </row>
    <row r="168" spans="1:11">
      <c r="A168" s="9" t="s">
        <v>41</v>
      </c>
      <c r="B168" s="9" t="s">
        <v>11</v>
      </c>
      <c r="C168" s="9" t="s">
        <v>43</v>
      </c>
      <c r="D168" s="13">
        <v>45264</v>
      </c>
      <c r="E168" s="13">
        <v>45626</v>
      </c>
      <c r="F168" s="12">
        <f t="shared" si="9"/>
        <v>362</v>
      </c>
      <c r="G168" s="10">
        <v>74013114</v>
      </c>
      <c r="H168" s="3">
        <f t="shared" si="8"/>
        <v>0.84761904491682383</v>
      </c>
      <c r="I168" s="18">
        <v>62734925</v>
      </c>
      <c r="J168" s="10">
        <f t="shared" si="10"/>
        <v>11278189</v>
      </c>
      <c r="K168" s="14" t="s">
        <v>45</v>
      </c>
    </row>
    <row r="169" spans="1:11">
      <c r="A169" s="9" t="s">
        <v>359</v>
      </c>
      <c r="B169" s="9" t="s">
        <v>11</v>
      </c>
      <c r="C169" s="9" t="s">
        <v>372</v>
      </c>
      <c r="D169" s="13">
        <v>45264</v>
      </c>
      <c r="E169" s="13">
        <v>45626</v>
      </c>
      <c r="F169" s="12">
        <f t="shared" si="9"/>
        <v>362</v>
      </c>
      <c r="G169" s="10">
        <v>94500000</v>
      </c>
      <c r="H169" s="3">
        <f t="shared" si="8"/>
        <v>0.84761904761904761</v>
      </c>
      <c r="I169" s="18">
        <v>80100000</v>
      </c>
      <c r="J169" s="10">
        <f t="shared" si="10"/>
        <v>14400000</v>
      </c>
      <c r="K169" s="14" t="s">
        <v>388</v>
      </c>
    </row>
    <row r="170" spans="1:11">
      <c r="A170" s="9" t="s">
        <v>360</v>
      </c>
      <c r="B170" s="9" t="s">
        <v>11</v>
      </c>
      <c r="C170" s="9" t="s">
        <v>373</v>
      </c>
      <c r="D170" s="13">
        <v>45265</v>
      </c>
      <c r="E170" s="13">
        <v>45626</v>
      </c>
      <c r="F170" s="12">
        <f t="shared" si="9"/>
        <v>361</v>
      </c>
      <c r="G170" s="10">
        <v>55650000</v>
      </c>
      <c r="H170" s="3">
        <f t="shared" si="8"/>
        <v>0.84444443845462713</v>
      </c>
      <c r="I170" s="18">
        <v>46993333</v>
      </c>
      <c r="J170" s="10">
        <f t="shared" si="10"/>
        <v>8656667</v>
      </c>
      <c r="K170" s="14" t="s">
        <v>389</v>
      </c>
    </row>
    <row r="171" spans="1:11">
      <c r="A171" s="9" t="s">
        <v>361</v>
      </c>
      <c r="B171" s="9" t="s">
        <v>11</v>
      </c>
      <c r="C171" s="9" t="s">
        <v>374</v>
      </c>
      <c r="D171" s="13">
        <v>45272</v>
      </c>
      <c r="E171" s="13">
        <v>45626</v>
      </c>
      <c r="F171" s="12">
        <f t="shared" si="9"/>
        <v>354</v>
      </c>
      <c r="G171" s="10">
        <v>85387500</v>
      </c>
      <c r="H171" s="3">
        <f t="shared" si="8"/>
        <v>0.94181818181818178</v>
      </c>
      <c r="I171" s="18">
        <v>80419500</v>
      </c>
      <c r="J171" s="10">
        <f t="shared" si="10"/>
        <v>4968000</v>
      </c>
      <c r="K171" s="14" t="s">
        <v>390</v>
      </c>
    </row>
    <row r="172" spans="1:11">
      <c r="A172" s="9" t="s">
        <v>362</v>
      </c>
      <c r="B172" s="9" t="s">
        <v>11</v>
      </c>
      <c r="C172" s="9" t="s">
        <v>375</v>
      </c>
      <c r="D172" s="13">
        <v>45279</v>
      </c>
      <c r="E172" s="13">
        <v>45626</v>
      </c>
      <c r="F172" s="12">
        <f t="shared" si="9"/>
        <v>347</v>
      </c>
      <c r="G172" s="10">
        <v>29363714</v>
      </c>
      <c r="H172" s="3">
        <f t="shared" ref="H172:H176" si="11">I172/G172</f>
        <v>0.84280935987865835</v>
      </c>
      <c r="I172" s="18">
        <v>24748013</v>
      </c>
      <c r="J172" s="10">
        <f t="shared" si="10"/>
        <v>4615701</v>
      </c>
      <c r="K172" s="14" t="s">
        <v>391</v>
      </c>
    </row>
    <row r="173" spans="1:11">
      <c r="A173" s="9" t="s">
        <v>363</v>
      </c>
      <c r="B173" s="9" t="s">
        <v>11</v>
      </c>
      <c r="C173" s="9" t="s">
        <v>376</v>
      </c>
      <c r="D173" s="13">
        <v>45278</v>
      </c>
      <c r="E173" s="13">
        <v>45626</v>
      </c>
      <c r="F173" s="12">
        <f t="shared" si="9"/>
        <v>348</v>
      </c>
      <c r="G173" s="10">
        <v>20970151</v>
      </c>
      <c r="H173" s="3">
        <f t="shared" si="11"/>
        <v>0.84899326666746466</v>
      </c>
      <c r="I173" s="18">
        <v>17803517</v>
      </c>
      <c r="J173" s="10">
        <f t="shared" si="10"/>
        <v>3166634</v>
      </c>
      <c r="K173" s="14" t="s">
        <v>392</v>
      </c>
    </row>
    <row r="174" spans="1:11">
      <c r="A174" s="9" t="s">
        <v>364</v>
      </c>
      <c r="B174" s="9" t="s">
        <v>11</v>
      </c>
      <c r="C174" s="9" t="s">
        <v>377</v>
      </c>
      <c r="D174" s="13">
        <v>45279</v>
      </c>
      <c r="E174" s="13">
        <v>45626</v>
      </c>
      <c r="F174" s="12">
        <f t="shared" si="9"/>
        <v>347</v>
      </c>
      <c r="G174" s="10">
        <v>117810000</v>
      </c>
      <c r="H174" s="3">
        <f t="shared" si="11"/>
        <v>0.84848484848484851</v>
      </c>
      <c r="I174" s="18">
        <v>99960000</v>
      </c>
      <c r="J174" s="10">
        <f t="shared" si="10"/>
        <v>17850000</v>
      </c>
      <c r="K174" s="14" t="s">
        <v>393</v>
      </c>
    </row>
    <row r="175" spans="1:11">
      <c r="A175" s="9" t="s">
        <v>365</v>
      </c>
      <c r="B175" s="9" t="s">
        <v>11</v>
      </c>
      <c r="C175" s="9" t="s">
        <v>378</v>
      </c>
      <c r="D175" s="13">
        <v>45287</v>
      </c>
      <c r="E175" s="13">
        <v>45626</v>
      </c>
      <c r="F175" s="12">
        <f t="shared" si="9"/>
        <v>339</v>
      </c>
      <c r="G175" s="10">
        <v>28760701</v>
      </c>
      <c r="H175" s="3">
        <f t="shared" si="11"/>
        <v>0.82711864359634346</v>
      </c>
      <c r="I175" s="18">
        <v>23788512</v>
      </c>
      <c r="J175" s="10">
        <f t="shared" si="10"/>
        <v>4972189</v>
      </c>
      <c r="K175" s="14" t="s">
        <v>394</v>
      </c>
    </row>
    <row r="176" spans="1:11">
      <c r="A176" s="9" t="s">
        <v>366</v>
      </c>
      <c r="B176" s="9" t="s">
        <v>11</v>
      </c>
      <c r="C176" s="9" t="s">
        <v>379</v>
      </c>
      <c r="D176" s="13">
        <v>45287</v>
      </c>
      <c r="E176" s="13">
        <v>45647</v>
      </c>
      <c r="F176" s="12">
        <f t="shared" si="9"/>
        <v>360</v>
      </c>
      <c r="G176" s="10">
        <v>187768910</v>
      </c>
      <c r="H176" s="3">
        <f t="shared" si="11"/>
        <v>0.3</v>
      </c>
      <c r="I176" s="18">
        <v>56330673</v>
      </c>
      <c r="J176" s="10">
        <f t="shared" si="10"/>
        <v>131438237</v>
      </c>
      <c r="K176" s="14" t="s">
        <v>395</v>
      </c>
    </row>
    <row r="177" spans="1:11">
      <c r="A177" s="9"/>
      <c r="B177" s="9"/>
      <c r="C177" s="9"/>
      <c r="D177" s="13"/>
      <c r="E177" s="13"/>
      <c r="F177" s="12"/>
      <c r="G177" s="10"/>
      <c r="H177" s="3"/>
      <c r="I177" s="17"/>
      <c r="J177" s="10"/>
      <c r="K177" s="14"/>
    </row>
    <row r="178" spans="1:11">
      <c r="A178" s="9"/>
      <c r="B178" s="9"/>
      <c r="C178" s="9"/>
      <c r="D178" s="13"/>
      <c r="E178" s="13"/>
      <c r="F178" s="12"/>
      <c r="G178" s="10"/>
      <c r="H178" s="3"/>
      <c r="I178" s="17"/>
      <c r="J178" s="10"/>
      <c r="K178" s="14"/>
    </row>
    <row r="179" spans="1:11">
      <c r="A179" s="9"/>
      <c r="B179" s="9"/>
      <c r="C179" s="9"/>
      <c r="D179" s="13"/>
      <c r="E179" s="13"/>
      <c r="F179" s="12"/>
      <c r="G179" s="10"/>
      <c r="H179" s="3"/>
      <c r="I179" s="17"/>
      <c r="J179" s="10"/>
      <c r="K179" s="14"/>
    </row>
    <row r="180" spans="1:11">
      <c r="A180" s="9"/>
      <c r="B180" s="9"/>
      <c r="C180" s="9"/>
      <c r="D180" s="13"/>
      <c r="E180" s="13"/>
      <c r="F180" s="12"/>
      <c r="G180" s="10"/>
      <c r="H180" s="3"/>
      <c r="I180" s="17"/>
      <c r="J180" s="10"/>
      <c r="K180" s="14"/>
    </row>
    <row r="181" spans="1:11">
      <c r="A181" s="9"/>
      <c r="B181" s="9"/>
      <c r="C181" s="9"/>
      <c r="D181" s="13"/>
      <c r="E181" s="13"/>
      <c r="F181" s="12"/>
      <c r="G181" s="10"/>
      <c r="H181" s="3"/>
      <c r="I181" s="17"/>
      <c r="J181" s="10"/>
      <c r="K181" s="14"/>
    </row>
    <row r="182" spans="1:11">
      <c r="A182" s="9"/>
      <c r="B182" s="9"/>
      <c r="C182" s="9"/>
      <c r="D182" s="13"/>
      <c r="E182" s="13"/>
      <c r="F182" s="12"/>
      <c r="G182" s="10"/>
      <c r="H182" s="3"/>
      <c r="I182" s="17"/>
      <c r="J182" s="10"/>
      <c r="K182" s="14"/>
    </row>
    <row r="183" spans="1:11">
      <c r="A183" s="9"/>
      <c r="B183" s="9"/>
      <c r="C183" s="9"/>
      <c r="D183" s="13"/>
      <c r="E183" s="13"/>
      <c r="F183" s="12"/>
      <c r="G183" s="10"/>
      <c r="H183" s="3"/>
      <c r="I183" s="17"/>
      <c r="J183" s="10"/>
      <c r="K183" s="14"/>
    </row>
    <row r="184" spans="1:11">
      <c r="A184" s="9"/>
      <c r="B184" s="9"/>
      <c r="C184" s="9"/>
      <c r="D184" s="13"/>
      <c r="E184" s="13"/>
      <c r="F184" s="12"/>
      <c r="G184" s="10"/>
      <c r="H184" s="3"/>
      <c r="I184" s="17"/>
      <c r="J184" s="10"/>
      <c r="K184" s="14"/>
    </row>
    <row r="185" spans="1:11">
      <c r="A185" s="9"/>
      <c r="B185" s="9"/>
      <c r="C185" s="9"/>
      <c r="D185" s="13"/>
      <c r="E185" s="13"/>
      <c r="F185" s="12"/>
      <c r="G185" s="10"/>
      <c r="H185" s="3"/>
      <c r="I185" s="17"/>
      <c r="J185" s="10"/>
      <c r="K185" s="14"/>
    </row>
    <row r="186" spans="1:11">
      <c r="A186" s="9"/>
      <c r="B186" s="9"/>
      <c r="C186" s="9"/>
      <c r="D186" s="13"/>
      <c r="E186" s="13"/>
      <c r="F186" s="12"/>
      <c r="G186" s="10"/>
      <c r="H186" s="3"/>
      <c r="I186" s="17"/>
      <c r="J186" s="10"/>
      <c r="K186" s="14"/>
    </row>
    <row r="187" spans="1:11">
      <c r="A187" s="9"/>
      <c r="B187" s="9"/>
      <c r="C187" s="9"/>
      <c r="D187" s="13"/>
      <c r="E187" s="13"/>
      <c r="F187" s="12"/>
      <c r="G187" s="10"/>
      <c r="H187" s="3"/>
      <c r="I187" s="17"/>
      <c r="J187" s="10"/>
      <c r="K187" s="14"/>
    </row>
    <row r="188" spans="1:11">
      <c r="A188" s="9"/>
      <c r="B188" s="9"/>
      <c r="C188" s="9"/>
      <c r="D188" s="13"/>
      <c r="E188" s="13"/>
      <c r="F188" s="12"/>
      <c r="G188" s="10"/>
      <c r="H188" s="3"/>
      <c r="I188" s="17"/>
      <c r="J188" s="10"/>
      <c r="K188" s="14"/>
    </row>
    <row r="189" spans="1:11">
      <c r="A189" s="9"/>
      <c r="B189" s="9"/>
      <c r="C189" s="9"/>
      <c r="D189" s="13"/>
      <c r="E189" s="13"/>
      <c r="F189" s="12"/>
      <c r="G189" s="10"/>
      <c r="H189" s="3"/>
      <c r="I189" s="17"/>
      <c r="J189" s="10"/>
      <c r="K189" s="14"/>
    </row>
    <row r="190" spans="1:11">
      <c r="A190" s="9"/>
      <c r="B190" s="9"/>
      <c r="C190" s="9"/>
      <c r="D190" s="13"/>
      <c r="E190" s="13"/>
      <c r="F190" s="12"/>
      <c r="G190" s="10"/>
      <c r="H190" s="3"/>
      <c r="I190" s="17"/>
      <c r="J190" s="10"/>
      <c r="K190" s="14"/>
    </row>
    <row r="191" spans="1:11">
      <c r="A191" s="9"/>
      <c r="B191" s="9"/>
      <c r="C191" s="9"/>
      <c r="D191" s="13"/>
      <c r="E191" s="13"/>
      <c r="F191" s="12"/>
      <c r="G191" s="10"/>
      <c r="H191" s="3"/>
      <c r="I191" s="17"/>
      <c r="J191" s="10"/>
      <c r="K191" s="14"/>
    </row>
    <row r="192" spans="1:11">
      <c r="A192" s="9"/>
      <c r="B192" s="9"/>
      <c r="C192" s="9"/>
      <c r="D192" s="13"/>
      <c r="E192" s="13"/>
      <c r="F192" s="12"/>
      <c r="G192" s="10"/>
      <c r="H192" s="3"/>
      <c r="I192" s="17"/>
      <c r="J192" s="10"/>
      <c r="K192" s="14"/>
    </row>
    <row r="193" spans="1:11">
      <c r="A193" s="9"/>
      <c r="B193" s="9"/>
      <c r="C193" s="9"/>
      <c r="D193" s="13"/>
      <c r="E193" s="13"/>
      <c r="F193" s="12"/>
      <c r="G193" s="10"/>
      <c r="H193" s="3"/>
      <c r="I193" s="17"/>
      <c r="J193" s="10"/>
      <c r="K193" s="14"/>
    </row>
    <row r="194" spans="1:11">
      <c r="A194" s="9"/>
      <c r="B194" s="9"/>
      <c r="C194" s="9"/>
      <c r="D194" s="13"/>
      <c r="E194" s="13"/>
      <c r="F194" s="12"/>
      <c r="G194" s="10"/>
      <c r="H194" s="3"/>
      <c r="I194" s="17"/>
      <c r="J194" s="10"/>
      <c r="K194" s="14"/>
    </row>
    <row r="195" spans="1:11">
      <c r="A195" s="9"/>
      <c r="B195" s="9"/>
      <c r="C195" s="9"/>
      <c r="D195" s="13"/>
      <c r="E195" s="13"/>
      <c r="F195" s="12"/>
      <c r="G195" s="10"/>
      <c r="H195" s="3"/>
      <c r="I195" s="17"/>
      <c r="J195" s="10"/>
      <c r="K195" s="14"/>
    </row>
    <row r="196" spans="1:11">
      <c r="A196" s="9"/>
      <c r="B196" s="9"/>
      <c r="C196" s="9"/>
      <c r="D196" s="13"/>
      <c r="E196" s="13"/>
      <c r="F196" s="12"/>
      <c r="G196" s="10"/>
      <c r="H196" s="3"/>
      <c r="I196" s="17"/>
      <c r="J196" s="10"/>
      <c r="K196" s="14"/>
    </row>
    <row r="197" spans="1:11">
      <c r="A197" s="9"/>
      <c r="B197" s="9"/>
      <c r="C197" s="9"/>
      <c r="D197" s="13"/>
      <c r="E197" s="13"/>
      <c r="F197" s="12"/>
      <c r="G197" s="10"/>
      <c r="H197" s="3"/>
      <c r="I197" s="17"/>
      <c r="J197" s="10"/>
      <c r="K197" s="14"/>
    </row>
    <row r="198" spans="1:11">
      <c r="A198" s="9"/>
      <c r="B198" s="9"/>
      <c r="C198" s="9"/>
      <c r="D198" s="13"/>
      <c r="E198" s="13"/>
      <c r="F198" s="12"/>
      <c r="G198" s="10"/>
      <c r="H198" s="3"/>
      <c r="I198" s="17"/>
      <c r="J198" s="10"/>
      <c r="K198" s="14"/>
    </row>
    <row r="199" spans="1:11">
      <c r="A199" s="9"/>
      <c r="B199" s="9"/>
      <c r="C199" s="9"/>
      <c r="D199" s="13"/>
      <c r="E199" s="13"/>
      <c r="F199" s="12"/>
      <c r="G199" s="10"/>
      <c r="H199" s="3"/>
      <c r="I199" s="17"/>
      <c r="J199" s="10"/>
      <c r="K199" s="14"/>
    </row>
    <row r="200" spans="1:11">
      <c r="A200" s="9"/>
      <c r="B200" s="9"/>
      <c r="C200" s="9"/>
      <c r="D200" s="13"/>
      <c r="E200" s="13"/>
      <c r="F200" s="12"/>
      <c r="G200" s="10"/>
      <c r="H200" s="3"/>
      <c r="I200" s="17"/>
      <c r="J200" s="10"/>
      <c r="K200" s="14"/>
    </row>
  </sheetData>
  <mergeCells count="1">
    <mergeCell ref="A1:K1"/>
  </mergeCells>
  <conditionalFormatting sqref="H3:H200">
    <cfRule type="colorScale" priority="7">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H4 F3:F176 I3:I153" xr:uid="{00000000-0002-0000-0000-000000000000}">
      <formula1>-9223372036854770000</formula1>
      <formula2>9223372036854770000</formula2>
    </dataValidation>
  </dataValidations>
  <hyperlinks>
    <hyperlink ref="K42" r:id="rId1" xr:uid="{00000000-0004-0000-0000-000000000000}"/>
    <hyperlink ref="K102" r:id="rId2" xr:uid="{00000000-0004-0000-0000-000001000000}"/>
    <hyperlink ref="K142" r:id="rId3" xr:uid="{00000000-0004-0000-0000-000002000000}"/>
    <hyperlink ref="K173" r:id="rId4" xr:uid="{00000000-0004-0000-0000-000003000000}"/>
  </hyperlinks>
  <pageMargins left="0.7" right="0.7" top="0.75" bottom="0.75" header="0.3" footer="0.3"/>
  <pageSetup scale="29" fitToHeight="0"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2025-05-26T15:01:04Z</dcterms:modified>
  <cp:category/>
  <cp:contentStatus/>
</cp:coreProperties>
</file>